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영업부\20. PQ공고문(평가기준) 및 작성원고\환경\(김제시)-김제 지평선 제2일반산업단지 조성사업 사후환경영향조사(공사시)-서영+한기+디에스\USB\"/>
    </mc:Choice>
  </mc:AlternateContent>
  <xr:revisionPtr revIDLastSave="0" documentId="13_ncr:1_{7C7A3719-EC50-4B34-A1D2-85E0FA5CDD8B}" xr6:coauthVersionLast="47" xr6:coauthVersionMax="47" xr10:uidLastSave="{00000000-0000-0000-0000-000000000000}"/>
  <bookViews>
    <workbookView xWindow="-120" yWindow="-120" windowWidth="29040" windowHeight="15840" xr2:uid="{6C3ADAE0-E45C-4C5A-B0EC-EB929F9CB13B}"/>
  </bookViews>
  <sheets>
    <sheet name="업무여유도(김보연)" sheetId="19" r:id="rId1"/>
    <sheet name="여유도-서정현" sheetId="24" r:id="rId2"/>
    <sheet name="업무여유도(고경란) " sheetId="21" r:id="rId3"/>
    <sheet name="업무여유도(김종래) " sheetId="16" r:id="rId4"/>
    <sheet name="업무여유도(김용만)" sheetId="22" r:id="rId5"/>
    <sheet name="업무여유도(박민철)" sheetId="17" r:id="rId6"/>
    <sheet name="업무여유도(백민경)" sheetId="18" r:id="rId7"/>
    <sheet name="업무여유도(문성순) " sheetId="23" r:id="rId8"/>
    <sheet name="업무여유도(윤정환)" sheetId="20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xlnm._FilterDatabase" hidden="1">'[1]경력-이전(참고용)'!$A$3:$N$3</definedName>
    <definedName name="_Order1">255</definedName>
    <definedName name="_Order2">255</definedName>
    <definedName name="_Sort" localSheetId="1" hidden="1">'[2]6PILE  (돌출)'!#REF!</definedName>
    <definedName name="_Sort" hidden="1">'[2]6PILE  (돌출)'!#REF!</definedName>
    <definedName name="a" localSheetId="1" hidden="1">'[3]6PILE  (돌출)'!#REF!</definedName>
    <definedName name="a" hidden="1">'[3]6PILE  (돌출)'!#REF!</definedName>
    <definedName name="aa" localSheetId="1">[7]신용도!#REF!</definedName>
    <definedName name="aa">[7]신용도!#REF!</definedName>
    <definedName name="aaa" localSheetId="1" hidden="1">'[2]6PILE  (돌출)'!#REF!</definedName>
    <definedName name="aaa" hidden="1">'[2]6PILE  (돌출)'!#REF!</definedName>
    <definedName name="adasz" localSheetId="1" hidden="1">'[2]6PILE  (돌출)'!#REF!</definedName>
    <definedName name="adasz" hidden="1">'[2]6PILE  (돌출)'!#REF!</definedName>
    <definedName name="afqwre1" hidden="1">'[2]6PILE  (돌출)'!#REF!</definedName>
    <definedName name="asaregrs" hidden="1">'[2]6PILE  (돌출)'!#REF!</definedName>
    <definedName name="asasd1" hidden="1">'[2]6PILE  (돌출)'!#REF!</definedName>
    <definedName name="asda" hidden="1">'[2]6PILE  (돌출)'!#REF!</definedName>
    <definedName name="asda1" hidden="1">'[2]6PILE  (돌출)'!#REF!</definedName>
    <definedName name="asda231" hidden="1">'[2]6PILE  (돌출)'!#REF!</definedName>
    <definedName name="asdadasd" hidden="1">'[2]6PILE  (돌출)'!#REF!</definedName>
    <definedName name="asdasd" hidden="1">'[2]6PILE  (돌출)'!#REF!</definedName>
    <definedName name="asdasdada" hidden="1">'[3]6PILE  (돌출)'!#REF!</definedName>
    <definedName name="asdasdeasdasd" hidden="1">'[2]6PILE  (돌출)'!#REF!</definedName>
    <definedName name="ASDASDQWR" hidden="1">'[3]6PILE  (돌출)'!#REF!</definedName>
    <definedName name="asdasdsad" hidden="1">'[3]6PILE  (돌출)'!#REF!</definedName>
    <definedName name="asdasdsadasd" hidden="1">'[2]6PILE  (돌출)'!#REF!</definedName>
    <definedName name="asddsa1" hidden="1">'[3]6PILE  (돌출)'!#REF!</definedName>
    <definedName name="asdeqw" hidden="1">'[2]6PILE  (돌출)'!#REF!</definedName>
    <definedName name="asdq23" hidden="1">'[3]6PILE  (돌출)'!#REF!</definedName>
    <definedName name="asdqeqw1" hidden="1">'[2]6PILE  (돌출)'!#REF!</definedName>
    <definedName name="asdqerwe" hidden="1">'[2]6PILE  (돌출)'!#REF!</definedName>
    <definedName name="asdqs1q" hidden="1">'[2]6PILE  (돌출)'!#REF!</definedName>
    <definedName name="asdqwe" hidden="1">'[2]6PILE  (돌출)'!#REF!</definedName>
    <definedName name="asrtq51" hidden="1">'[3]6PILE  (돌출)'!#REF!</definedName>
    <definedName name="assasas" hidden="1">'[2]6PILE  (돌출)'!#REF!</definedName>
    <definedName name="aweqwe" hidden="1">'[2]6PILE  (돌출)'!#REF!</definedName>
    <definedName name="awq" hidden="1">'[2]6PILE  (돌출)'!#REF!</definedName>
    <definedName name="bb" hidden="1">'[2]6PILE  (돌출)'!#REF!</definedName>
    <definedName name="bbbb" hidden="1">'[3]6PILE  (돌출)'!#REF!</definedName>
    <definedName name="bbbbbbbb" hidden="1">'[2]6PILE  (돌출)'!#REF!</definedName>
    <definedName name="bbbbbbbbbbbbbb" hidden="1">'[2]6PILE  (돌출)'!#REF!</definedName>
    <definedName name="d">#REF!</definedName>
    <definedName name="dasdadas" hidden="1">'[2]6PILE  (돌출)'!#REF!</definedName>
    <definedName name="dasdqw" hidden="1">'[3]6PILE  (돌출)'!#REF!</definedName>
    <definedName name="dd" hidden="1">'[2]6PILE  (돌출)'!#REF!</definedName>
    <definedName name="dfsdfas" hidden="1">'[2]6PILE  (돌출)'!#REF!</definedName>
    <definedName name="dka">'[4]기술개발(경호)'!#REF!</definedName>
    <definedName name="dsarq" hidden="1">'[2]6PILE  (돌출)'!#REF!</definedName>
    <definedName name="eed" hidden="1">'[3]6PILE  (돌출)'!#REF!</definedName>
    <definedName name="eee" hidden="1">'[3]6PILE  (돌출)'!#REF!</definedName>
    <definedName name="eeeeeeeeeeer" hidden="1">'[3]6PILE  (돌출)'!#REF!</definedName>
    <definedName name="ertet" hidden="1">'[2]6PILE  (돌출)'!#REF!</definedName>
    <definedName name="erthj" hidden="1">'[2]6PILE  (돌출)'!#REF!</definedName>
    <definedName name="etert" hidden="1">'[2]6PILE  (돌출)'!#REF!</definedName>
    <definedName name="ewrqweqwe" hidden="1">'[2]6PILE  (돌출)'!#REF!</definedName>
    <definedName name="f" hidden="1">'[3]6PILE  (돌출)'!#REF!</definedName>
    <definedName name="fadsad">#REF!</definedName>
    <definedName name="fdsasd" hidden="1">'[3]6PILE  (돌출)'!#REF!</definedName>
    <definedName name="ff" localSheetId="1" hidden="1">'[3]6PILE  (돌출)'!#REF!</definedName>
    <definedName name="ff">'[4]기술개발(경호)'!#REF!</definedName>
    <definedName name="gewrqw" hidden="1">'[2]6PILE  (돌출)'!#REF!</definedName>
    <definedName name="gggg" hidden="1">'[2]6PILE  (돌출)'!#REF!</definedName>
    <definedName name="ghfg" hidden="1">'[2]6PILE  (돌출)'!#REF!</definedName>
    <definedName name="ghjul" hidden="1">'[2]6PILE  (돌출)'!#REF!</definedName>
    <definedName name="hhhhhhhhhhhhhhhhhhh" hidden="1">'[2]6PILE  (돌출)'!#REF!</definedName>
    <definedName name="hhhhhhhhhhr" hidden="1">'[2]6PILE  (돌출)'!#REF!</definedName>
    <definedName name="hjkio" hidden="1">'[2]6PILE  (돌출)'!#REF!</definedName>
    <definedName name="iolhh" hidden="1">'[2]6PILE  (돌출)'!#REF!</definedName>
    <definedName name="iugh" hidden="1">'[2]6PILE  (돌출)'!#REF!</definedName>
    <definedName name="jghiuu" hidden="1">'[3]6PILE  (돌출)'!#REF!</definedName>
    <definedName name="jjj" hidden="1">'[2]6PILE  (돌출)'!#REF!</definedName>
    <definedName name="jjjj" hidden="1">'[2]6PILE  (돌출)'!#REF!</definedName>
    <definedName name="jjjjjj" hidden="1">'[3]6PILE  (돌출)'!#REF!</definedName>
    <definedName name="jjjjjjjjjjjjjjjjjjj" hidden="1">'[3]6PILE  (돌출)'!#REF!</definedName>
    <definedName name="JJJJJJJJJJJJJJJJJJJJJJJJJJJJJJ" hidden="1">'[3]6PILE  (돌출)'!#REF!</definedName>
    <definedName name="jjjjjjjjs" hidden="1">'[2]6PILE  (돌출)'!#REF!</definedName>
    <definedName name="jtr" hidden="1">'[2]6PILE  (돌출)'!#REF!</definedName>
    <definedName name="jytrsd" hidden="1">'[2]6PILE  (돌출)'!#REF!</definedName>
    <definedName name="nnnnnnnnn" hidden="1">'[2]6PILE  (돌출)'!#REF!</definedName>
    <definedName name="nnnnnnnnnnnn" hidden="1">'[2]6PILE  (돌출)'!#REF!</definedName>
    <definedName name="oiiu" hidden="1">'[2]6PILE  (돌출)'!#REF!</definedName>
    <definedName name="oikluy" hidden="1">'[2]6PILE  (돌출)'!#REF!</definedName>
    <definedName name="ooht" hidden="1">'[2]6PILE  (돌출)'!#REF!</definedName>
    <definedName name="ooo" hidden="1">'[3]6PILE  (돌출)'!#REF!</definedName>
    <definedName name="oyui" hidden="1">'[3]6PILE  (돌출)'!#REF!</definedName>
    <definedName name="_xlnm.Print_Area" localSheetId="2">'업무여유도(고경란) '!$A$1:$L$57</definedName>
    <definedName name="_xlnm.Print_Area" localSheetId="0">'업무여유도(김보연)'!$A$1:$L$24</definedName>
    <definedName name="_xlnm.Print_Area" localSheetId="4">'업무여유도(김용만)'!$A$1:$L$57</definedName>
    <definedName name="_xlnm.Print_Area" localSheetId="3">'업무여유도(김종래) '!$A$1:$L$15</definedName>
    <definedName name="_xlnm.Print_Area" localSheetId="7">'업무여유도(문성순) '!$A$1:$L$57</definedName>
    <definedName name="_xlnm.Print_Area" localSheetId="5">'업무여유도(박민철)'!$A$1:$L$19</definedName>
    <definedName name="_xlnm.Print_Area" localSheetId="6">'업무여유도(백민경)'!$A$1:$L$17</definedName>
    <definedName name="_xlnm.Print_Area" localSheetId="8">'업무여유도(윤정환)'!$A$1:$L$21</definedName>
    <definedName name="_xlnm.Print_Area" localSheetId="1">'여유도-서정현'!$A$1:$I$19</definedName>
    <definedName name="_xlnm.Print_Area">#REF!</definedName>
    <definedName name="Print_Title">#REF!</definedName>
    <definedName name="_xlnm.Print_Titles" localSheetId="1">'여유도-서정현'!$3:$3</definedName>
    <definedName name="_xlnm.Print_Titles">#REF!</definedName>
    <definedName name="qqq" hidden="1">'[3]6PILE  (돌출)'!#REF!</definedName>
    <definedName name="qqqq" hidden="1">'[2]6PILE  (돌출)'!#REF!</definedName>
    <definedName name="qqqqq" hidden="1">'[2]6PILE  (돌출)'!#REF!</definedName>
    <definedName name="qweqe" hidden="1">'[3]6PILE  (돌출)'!#REF!</definedName>
    <definedName name="qweqewqwe" hidden="1">'[2]6PILE  (돌출)'!#REF!</definedName>
    <definedName name="qweqwe" hidden="1">'[2]6PILE  (돌출)'!#REF!</definedName>
    <definedName name="qweqweasdsa" hidden="1">'[2]6PILE  (돌출)'!#REF!</definedName>
    <definedName name="qweqweqweqew" hidden="1">'[3]6PILE  (돌출)'!#REF!</definedName>
    <definedName name="qweqweqweqwe" hidden="1">'[2]6PILE  (돌출)'!#REF!</definedName>
    <definedName name="qwqeqwe" hidden="1">'[2]6PILE  (돌출)'!#REF!</definedName>
    <definedName name="rthj">#REF!</definedName>
    <definedName name="rtsd" hidden="1">'[3]6PILE  (돌출)'!#REF!</definedName>
    <definedName name="s" hidden="1">'[3]6PILE  (돌출)'!#REF!</definedName>
    <definedName name="sdasdasd" hidden="1">'[2]6PILE  (돌출)'!#REF!</definedName>
    <definedName name="sdasdqw" hidden="1">'[3]6PILE  (돌출)'!#REF!</definedName>
    <definedName name="sssssssssssssssssss" hidden="1">'[3]6PILE  (돌출)'!#REF!</definedName>
    <definedName name="trty" hidden="1">'[3]6PILE  (돌출)'!#REF!</definedName>
    <definedName name="tryfc" hidden="1">'[3]6PILE  (돌출)'!#REF!</definedName>
    <definedName name="ttyu" hidden="1">'[3]6PILE  (돌출)'!#REF!</definedName>
    <definedName name="tyety" hidden="1">'[2]6PILE  (돌출)'!#REF!</definedName>
    <definedName name="tyru" hidden="1">'[2]6PILE  (돌출)'!#REF!</definedName>
    <definedName name="tyuhg" hidden="1">'[2]6PILE  (돌출)'!#REF!</definedName>
    <definedName name="u" hidden="1">'[3]6PILE  (돌출)'!#REF!</definedName>
    <definedName name="uiouio" hidden="1">'[3]6PILE  (돌출)'!#REF!</definedName>
    <definedName name="uiy" hidden="1">'[2]6PILE  (돌출)'!#REF!</definedName>
    <definedName name="uiyuihj" hidden="1">'[2]6PILE  (돌출)'!#REF!</definedName>
    <definedName name="urtyrt" hidden="1">'[2]6PILE  (돌출)'!#REF!</definedName>
    <definedName name="urytry" hidden="1">'[3]6PILE  (돌출)'!#REF!</definedName>
    <definedName name="uy" hidden="1">'[2]6PILE  (돌출)'!#REF!</definedName>
    <definedName name="uyiiuy" hidden="1">'[3]6PILE  (돌출)'!#REF!</definedName>
    <definedName name="uyrtur" hidden="1">'[2]6PILE  (돌출)'!#REF!</definedName>
    <definedName name="uyuryt" hidden="1">'[3]6PILE  (돌출)'!#REF!</definedName>
    <definedName name="v">[9]신용도!#REF!</definedName>
    <definedName name="vvvvvvvvvvvvvvvvvvvvvv" hidden="1">'[2]6PILE  (돌출)'!#REF!</definedName>
    <definedName name="vvvvvvvvvvvvvvvvvvvvvvvv" hidden="1">'[2]6PILE  (돌출)'!#REF!</definedName>
    <definedName name="vvvvvvvvvvvvvvvvvvvvvvvvv" hidden="1">'[2]6PILE  (돌출)'!#REF!</definedName>
    <definedName name="vvvvvvvvvvvvvvvvvvvvvvvvvvv" hidden="1">'[3]6PILE  (돌출)'!#REF!</definedName>
    <definedName name="w" hidden="1">'[2]6PILE  (돌출)'!#REF!</definedName>
    <definedName name="werqra" hidden="1">'[2]6PILE  (돌출)'!#REF!</definedName>
    <definedName name="werwr" hidden="1">'[2]6PILE  (돌출)'!#REF!</definedName>
    <definedName name="wwww" hidden="1">'[2]6PILE  (돌출)'!#REF!</definedName>
    <definedName name="wwwwwwwwwwwwwww" hidden="1">'[2]6PILE  (돌출)'!#REF!</definedName>
    <definedName name="xdasweq" hidden="1">'[3]6PILE  (돌출)'!#REF!</definedName>
    <definedName name="xdcx" hidden="1">'[3]6PILE  (돌출)'!#REF!</definedName>
    <definedName name="yuikj" hidden="1">'[3]6PILE  (돌출)'!#REF!</definedName>
    <definedName name="yuuy" hidden="1">'[2]6PILE  (돌출)'!#REF!</definedName>
    <definedName name="zdaqsd" hidden="1">'[3]6PILE  (돌출)'!#REF!</definedName>
    <definedName name="zsdasdeq" hidden="1">'[2]6PILE  (돌출)'!#REF!</definedName>
    <definedName name="zxasd1" hidden="1">'[2]6PILE  (돌출)'!#REF!</definedName>
    <definedName name="zxzcxc1" hidden="1">'[3]6PILE  (돌출)'!#REF!</definedName>
    <definedName name="zxzxzxczczxc" hidden="1">'[2]6PILE  (돌출)'!#REF!</definedName>
    <definedName name="zxzzxzx" hidden="1">'[3]6PILE  (돌출)'!#REF!</definedName>
    <definedName name="zzzdsw">#REF!</definedName>
    <definedName name="zzzzzzzzzzzzzzzzz" hidden="1">'[3]6PILE  (돌출)'!#REF!</definedName>
    <definedName name="ㄱ">#REF!</definedName>
    <definedName name="ㄱㄱㄱㄱ" hidden="1">'[3]6PILE  (돌출)'!#REF!</definedName>
    <definedName name="기술자구분">#REF!</definedName>
    <definedName name="기준" localSheetId="1">[10]신용도!#REF!</definedName>
    <definedName name="기준">[5]신용도!#REF!</definedName>
    <definedName name="기준11">[11]신용도!#REF!</definedName>
    <definedName name="김남훈1" localSheetId="1">[10]신용도!#REF!</definedName>
    <definedName name="김남훈1">[6]신용도!#REF!</definedName>
    <definedName name="김동희">#REF!</definedName>
    <definedName name="김만덕">#REF!</definedName>
    <definedName name="김미영" hidden="1">'[2]6PILE  (돌출)'!#REF!</definedName>
    <definedName name="김석환" localSheetId="1" hidden="1">'[2]6PILE  (돌출)'!#REF!</definedName>
    <definedName name="김석환">#REF!</definedName>
    <definedName name="김영근">[5]신용도!#REF!</definedName>
    <definedName name="김종">#REF!</definedName>
    <definedName name="김지태" localSheetId="1">[10]신용도!#REF!</definedName>
    <definedName name="김지태">[6]신용도!#REF!</definedName>
    <definedName name="ㄴㄴㄴㄴ" hidden="1">'[2]6PILE  (돌출)'!#REF!</definedName>
    <definedName name="ㄴㅇㄹ" hidden="1">'[3]6PILE  (돌출)'!#REF!</definedName>
    <definedName name="노정민" localSheetId="1">[10]신용도!#REF!</definedName>
    <definedName name="노정민">[5]신용도!#REF!</definedName>
    <definedName name="ㄷ" hidden="1">'[2]6PILE  (돌출)'!#REF!</definedName>
    <definedName name="ㄷㄷ" hidden="1">'[2]6PILE  (돌출)'!#REF!</definedName>
    <definedName name="ㄷㄷㄷㄷ" hidden="1">'[3]6PILE  (돌출)'!#REF!</definedName>
    <definedName name="ㄷㅈ" hidden="1">'[2]6PILE  (돌출)'!#REF!</definedName>
    <definedName name="도로" hidden="1">'[2]6PILE  (돌출)'!#REF!</definedName>
    <definedName name="도로책임" hidden="1">'[2]6PILE  (돌출)'!#REF!</definedName>
    <definedName name="동양유사">#REF!</definedName>
    <definedName name="ㄹ" localSheetId="1">#REF!</definedName>
    <definedName name="ㄹ" hidden="1">'[3]6PILE  (돌출)'!#REF!</definedName>
    <definedName name="ㄹㅇ뢰" hidden="1">'[2]6PILE  (돌출)'!#REF!</definedName>
    <definedName name="라라라" hidden="1">'[2]6PILE  (돌출)'!#REF!</definedName>
    <definedName name="ㅀㅀ">'[12]1-2) 경력근거(대기책임)'!$L$7:$L$9</definedName>
    <definedName name="ㅁ">#REF!</definedName>
    <definedName name="ㅁㄴㅇ" localSheetId="1" hidden="1">'[2]6PILE  (돌출)'!#REF!</definedName>
    <definedName name="ㅁㄴㅇ">#REF!</definedName>
    <definedName name="ㅁㄴㅇㅁㄴㅇ" hidden="1">'[2]6PILE  (돌출)'!#REF!</definedName>
    <definedName name="ㅁㄴㅇㅈㅂㄷ" hidden="1">'[2]6PILE  (돌출)'!#REF!</definedName>
    <definedName name="ㅁㅁ">#REF!</definedName>
    <definedName name="몰ㄹ">[7]신용도!#REF!</definedName>
    <definedName name="문">#REF!</definedName>
    <definedName name="문유사">#REF!</definedName>
    <definedName name="문정태" localSheetId="1">[10]신용도!#REF!</definedName>
    <definedName name="문정태">[5]신용도!#REF!</definedName>
    <definedName name="미영" hidden="1">'[2]6PILE  (돌출)'!#REF!</definedName>
    <definedName name="ㅂ" hidden="1">'[3]6PILE  (돌출)'!#REF!</definedName>
    <definedName name="ㅂㅂ" hidden="1">'[2]6PILE  (돌출)'!#REF!</definedName>
    <definedName name="ㅂㅂㅂ" hidden="1">'[2]6PILE  (돌출)'!#REF!</definedName>
    <definedName name="ㅂㅂㅂㅂ" hidden="1">'[3]6PILE  (돌출)'!#REF!</definedName>
    <definedName name="ㅂㅂㅂㅂㅂ" hidden="1">'[2]6PILE  (돌출)'!#REF!</definedName>
    <definedName name="ㅂㅈㄷㅂㅈㄷ" hidden="1">'[3]6PILE  (돌출)'!#REF!</definedName>
    <definedName name="박희주">[5]신용도!#REF!</definedName>
    <definedName name="백영수">#REF!</definedName>
    <definedName name="ㅅㅅㅅㅅ" hidden="1">'[2]6PILE  (돌출)'!#REF!</definedName>
    <definedName name="ㅅㅅㅅㅅㅅ" hidden="1">'[2]6PILE  (돌출)'!#REF!</definedName>
    <definedName name="ㅅㅅㅅㅅㅅㅅㅅㅅㅅㅅ" hidden="1">'[2]6PILE  (돌출)'!#REF!</definedName>
    <definedName name="사업" hidden="1">'[3]6PILE  (돌출)'!#REF!</definedName>
    <definedName name="삼안">'[4]기술개발(경호)'!#REF!</definedName>
    <definedName name="셀형식">#REF!</definedName>
    <definedName name="수식구분">#REF!</definedName>
    <definedName name="수질분참실적_이정훈">#REF!</definedName>
    <definedName name="시트구분">#REF!</definedName>
    <definedName name="ㅇ" hidden="1">'[2]6PILE  (돌출)'!#REF!</definedName>
    <definedName name="ㅇㄱ" hidden="1">'[2]6PILE  (돌출)'!#REF!</definedName>
    <definedName name="ㅇㄴ">#REF!</definedName>
    <definedName name="ㅇㄴㄹ" hidden="1">'[3]6PILE  (돌출)'!#REF!</definedName>
    <definedName name="ㅇㄹㄹ" hidden="1">'[3]6PILE  (돌출)'!#REF!</definedName>
    <definedName name="ㅇㄹㄹㅇ" hidden="1">'[2]6PILE  (돌출)'!#REF!</definedName>
    <definedName name="ㅇㄹㅇ">[5]신용도!#REF!</definedName>
    <definedName name="ㅇㅇ">#REF!</definedName>
    <definedName name="ㅇㅇㅇ">#REF!</definedName>
    <definedName name="ㅇㅇㅇㅇ">#REF!</definedName>
    <definedName name="ㅇㅇㅇㅇㅇㅇ" hidden="1">'[3]6PILE  (돌출)'!#REF!</definedName>
    <definedName name="아" hidden="1">'[2]6PILE  (돌출)'!#REF!</definedName>
    <definedName name="용역명">#REF!</definedName>
    <definedName name="우리나라">'[4]기술개발(경호)'!#REF!</definedName>
    <definedName name="우종수" localSheetId="1">[10]신용도!#REF!</definedName>
    <definedName name="우종수">[5]신용도!#REF!</definedName>
    <definedName name="유사">#REF!</definedName>
    <definedName name="유사1">#REF!</definedName>
    <definedName name="유사참고용" hidden="1">'[2]6PILE  (돌출)'!#REF!</definedName>
    <definedName name="유서ㅏ">#REF!</definedName>
    <definedName name="이">#REF!</definedName>
    <definedName name="이성규">[7]신용도!#REF!</definedName>
    <definedName name="이재학" hidden="1">'[3]6PILE  (돌출)'!#REF!</definedName>
    <definedName name="이주행" localSheetId="1">[10]신용도!#REF!</definedName>
    <definedName name="이주행">[5]신용도!#REF!</definedName>
    <definedName name="이철중">#REF!</definedName>
    <definedName name="ㅈ" hidden="1">'[2]6PILE  (돌출)'!#REF!</definedName>
    <definedName name="ㅈㄱㅂㅈㄱㅁ" hidden="1">'[3]6PILE  (돌출)'!#REF!</definedName>
    <definedName name="ㅈㄴㅇ" hidden="1">'[2]6PILE  (돌출)'!#REF!</definedName>
    <definedName name="ㅈㅈ" hidden="1">'[2]6PILE  (돌출)'!#REF!</definedName>
    <definedName name="ㅈㅈㅈ" hidden="1">'[3]6PILE  (돌출)'!#REF!</definedName>
    <definedName name="전문분야">#REF!</definedName>
    <definedName name="전상수">[7]신용도!#REF!</definedName>
    <definedName name="정지원">[5]신용도!#REF!</definedName>
    <definedName name="정현성">[7]신용도!#REF!</definedName>
    <definedName name="제11호1">#REF!</definedName>
    <definedName name="제안" hidden="1">'[2]6PILE  (돌출)'!#REF!</definedName>
    <definedName name="첨부2">'[4]기술개발(경호)'!#REF!</definedName>
    <definedName name="최">[7]신용도!#REF!</definedName>
    <definedName name="최영걸" localSheetId="1">[10]신용도!#REF!</definedName>
    <definedName name="최영걸">[5]신용도!#REF!</definedName>
    <definedName name="ㅋ" hidden="1">'[2]6PILE  (돌출)'!#REF!</definedName>
    <definedName name="ㅋㅋ" localSheetId="1" hidden="1">'[2]6PILE  (돌출)'!#REF!</definedName>
    <definedName name="ㅋㅋ">#REF!</definedName>
    <definedName name="ㅋㅋㅋㅋㅋㅋ" hidden="1">'[2]6PILE  (돌출)'!#REF!</definedName>
    <definedName name="퍼스트">#REF!</definedName>
    <definedName name="ㅎ" hidden="1">'[3]6PILE  (돌출)'!#REF!</definedName>
    <definedName name="ㅎㅎ" hidden="1">'[2]6PILE  (돌출)'!#REF!</definedName>
    <definedName name="ㅎㅎㅎ" hidden="1">'[2]6PILE  (돌출)'!#REF!</definedName>
    <definedName name="ㅎㅎㅎㅎㅎㅎㅎㅎㅎㅎㅎㅎㅎㅎㅎㅎㅎㅎ" hidden="1">'[2]6PILE  (돌출)'!#REF!</definedName>
    <definedName name="홍영균" localSheetId="1">[10]신용도!#REF!</definedName>
    <definedName name="홍영균">[5]신용도!#REF!</definedName>
    <definedName name="홍영균1">[10]신용도!#REF!</definedName>
    <definedName name="황">#REF!</definedName>
    <definedName name="회사채">#REF!</definedName>
    <definedName name="ㅐㅐㅐ" hidden="1">'[3]6PILE  (돌출)'!#REF!</definedName>
    <definedName name="ㅑㅑ" hidden="1">'[2]6PILE  (돌출)'!#REF!</definedName>
    <definedName name="ㅑㅕ" hidden="1">'[3]6PILE  (돌출)'!#REF!</definedName>
    <definedName name="ㅗ" hidden="1">'[2]6PILE  (돌출)'!#REF!</definedName>
    <definedName name="ㅗㅗㅗ" hidden="1">'[2]6PILE  (돌출)'!#REF!</definedName>
    <definedName name="ㅛㅛㅛㅛ" hidden="1">'[3]6PILE  (돌출)'!#REF!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24" l="1"/>
  <c r="N18" i="24"/>
  <c r="G18" i="24" s="1"/>
  <c r="N17" i="24"/>
  <c r="G17" i="24"/>
  <c r="N16" i="24"/>
  <c r="G16" i="24" s="1"/>
  <c r="N15" i="24"/>
  <c r="N14" i="24"/>
  <c r="G14" i="24" s="1"/>
  <c r="N13" i="24"/>
  <c r="G13" i="24"/>
  <c r="N12" i="24"/>
  <c r="N11" i="24"/>
  <c r="G11" i="24"/>
  <c r="N10" i="24"/>
  <c r="N9" i="24"/>
  <c r="G9" i="24" s="1"/>
  <c r="N8" i="24"/>
  <c r="G8" i="24"/>
  <c r="N7" i="24"/>
  <c r="G7" i="24"/>
  <c r="N6" i="24"/>
  <c r="G6" i="24"/>
  <c r="N5" i="24"/>
  <c r="G5" i="24"/>
  <c r="N4" i="24"/>
  <c r="G4" i="24"/>
  <c r="H56" i="23" l="1"/>
  <c r="J56" i="23" s="1"/>
  <c r="D56" i="23"/>
  <c r="K56" i="23" s="1"/>
  <c r="J55" i="23"/>
  <c r="H55" i="23"/>
  <c r="D55" i="23"/>
  <c r="K55" i="23" s="1"/>
  <c r="J54" i="23"/>
  <c r="D54" i="23"/>
  <c r="K54" i="23" s="1"/>
  <c r="K53" i="23"/>
  <c r="H53" i="23"/>
  <c r="J53" i="23" s="1"/>
  <c r="D53" i="23"/>
  <c r="I52" i="23"/>
  <c r="J52" i="23" s="1"/>
  <c r="H52" i="23"/>
  <c r="D52" i="23"/>
  <c r="K52" i="23" s="1"/>
  <c r="K51" i="23"/>
  <c r="J51" i="23"/>
  <c r="D51" i="23"/>
  <c r="J50" i="23"/>
  <c r="H50" i="23"/>
  <c r="D50" i="23"/>
  <c r="K50" i="23" s="1"/>
  <c r="H49" i="23"/>
  <c r="J49" i="23" s="1"/>
  <c r="D49" i="23"/>
  <c r="K49" i="23" s="1"/>
  <c r="H48" i="23"/>
  <c r="J48" i="23" s="1"/>
  <c r="D48" i="23"/>
  <c r="K48" i="23" s="1"/>
  <c r="H47" i="23"/>
  <c r="J47" i="23" s="1"/>
  <c r="D47" i="23"/>
  <c r="K47" i="23" s="1"/>
  <c r="H46" i="23"/>
  <c r="J46" i="23" s="1"/>
  <c r="D46" i="23"/>
  <c r="K46" i="23" s="1"/>
  <c r="K45" i="23"/>
  <c r="J45" i="23"/>
  <c r="H45" i="23"/>
  <c r="D45" i="23"/>
  <c r="I44" i="23"/>
  <c r="H44" i="23"/>
  <c r="J44" i="23" s="1"/>
  <c r="D44" i="23"/>
  <c r="K44" i="23" s="1"/>
  <c r="H43" i="23"/>
  <c r="J43" i="23" s="1"/>
  <c r="D43" i="23"/>
  <c r="K43" i="23" s="1"/>
  <c r="K42" i="23"/>
  <c r="H42" i="23"/>
  <c r="J42" i="23" s="1"/>
  <c r="D42" i="23"/>
  <c r="H41" i="23"/>
  <c r="J41" i="23" s="1"/>
  <c r="D41" i="23"/>
  <c r="K41" i="23" s="1"/>
  <c r="H40" i="23"/>
  <c r="K40" i="23" s="1"/>
  <c r="D40" i="23"/>
  <c r="J39" i="23"/>
  <c r="H39" i="23"/>
  <c r="D39" i="23"/>
  <c r="K39" i="23" s="1"/>
  <c r="H38" i="23"/>
  <c r="J38" i="23" s="1"/>
  <c r="D38" i="23"/>
  <c r="K38" i="23" s="1"/>
  <c r="H37" i="23"/>
  <c r="J37" i="23" s="1"/>
  <c r="D37" i="23"/>
  <c r="K37" i="23" s="1"/>
  <c r="H36" i="23"/>
  <c r="J36" i="23" s="1"/>
  <c r="D36" i="23"/>
  <c r="K36" i="23" s="1"/>
  <c r="H35" i="23"/>
  <c r="J35" i="23" s="1"/>
  <c r="D35" i="23"/>
  <c r="K35" i="23" s="1"/>
  <c r="K34" i="23"/>
  <c r="J34" i="23"/>
  <c r="I34" i="23"/>
  <c r="H34" i="23"/>
  <c r="D34" i="23"/>
  <c r="H33" i="23"/>
  <c r="K33" i="23" s="1"/>
  <c r="D33" i="23"/>
  <c r="I32" i="23"/>
  <c r="J32" i="23" s="1"/>
  <c r="H32" i="23"/>
  <c r="D32" i="23"/>
  <c r="K32" i="23" s="1"/>
  <c r="H31" i="23"/>
  <c r="J31" i="23" s="1"/>
  <c r="D31" i="23"/>
  <c r="K31" i="23" s="1"/>
  <c r="H30" i="23"/>
  <c r="J30" i="23" s="1"/>
  <c r="D30" i="23"/>
  <c r="K30" i="23" s="1"/>
  <c r="K29" i="23"/>
  <c r="J29" i="23"/>
  <c r="D29" i="23"/>
  <c r="J28" i="23"/>
  <c r="D28" i="23"/>
  <c r="K28" i="23" s="1"/>
  <c r="I27" i="23"/>
  <c r="H27" i="23"/>
  <c r="J27" i="23" s="1"/>
  <c r="D27" i="23"/>
  <c r="K27" i="23" s="1"/>
  <c r="J26" i="23"/>
  <c r="D26" i="23"/>
  <c r="K26" i="23" s="1"/>
  <c r="J25" i="23"/>
  <c r="D25" i="23"/>
  <c r="K25" i="23" s="1"/>
  <c r="I24" i="23"/>
  <c r="J24" i="23" s="1"/>
  <c r="H24" i="23"/>
  <c r="D24" i="23"/>
  <c r="K24" i="23" s="1"/>
  <c r="K23" i="23"/>
  <c r="J23" i="23"/>
  <c r="H23" i="23"/>
  <c r="D23" i="23"/>
  <c r="I22" i="23"/>
  <c r="J22" i="23" s="1"/>
  <c r="H22" i="23"/>
  <c r="D22" i="23"/>
  <c r="K22" i="23" s="1"/>
  <c r="H21" i="23"/>
  <c r="J21" i="23" s="1"/>
  <c r="D21" i="23"/>
  <c r="K21" i="23" s="1"/>
  <c r="K20" i="23"/>
  <c r="J20" i="23"/>
  <c r="H20" i="23"/>
  <c r="D20" i="23"/>
  <c r="I19" i="23"/>
  <c r="J19" i="23" s="1"/>
  <c r="H19" i="23"/>
  <c r="D19" i="23"/>
  <c r="K19" i="23" s="1"/>
  <c r="H18" i="23"/>
  <c r="J18" i="23" s="1"/>
  <c r="D18" i="23"/>
  <c r="J17" i="23"/>
  <c r="H17" i="23"/>
  <c r="D17" i="23"/>
  <c r="K17" i="23" s="1"/>
  <c r="H16" i="23"/>
  <c r="J16" i="23" s="1"/>
  <c r="D16" i="23"/>
  <c r="K16" i="23" s="1"/>
  <c r="H15" i="23"/>
  <c r="J15" i="23" s="1"/>
  <c r="D15" i="23"/>
  <c r="K15" i="23" s="1"/>
  <c r="H14" i="23"/>
  <c r="J14" i="23" s="1"/>
  <c r="D14" i="23"/>
  <c r="K14" i="23" s="1"/>
  <c r="H13" i="23"/>
  <c r="J13" i="23" s="1"/>
  <c r="D13" i="23"/>
  <c r="K13" i="23" s="1"/>
  <c r="K12" i="23"/>
  <c r="J12" i="23"/>
  <c r="H12" i="23"/>
  <c r="D12" i="23"/>
  <c r="J11" i="23"/>
  <c r="H11" i="23"/>
  <c r="D11" i="23"/>
  <c r="K11" i="23" s="1"/>
  <c r="H10" i="23"/>
  <c r="J10" i="23" s="1"/>
  <c r="D10" i="23"/>
  <c r="K10" i="23" s="1"/>
  <c r="K9" i="23"/>
  <c r="J9" i="23"/>
  <c r="H9" i="23"/>
  <c r="D9" i="23"/>
  <c r="H8" i="23"/>
  <c r="J8" i="23" s="1"/>
  <c r="D8" i="23"/>
  <c r="K8" i="23" s="1"/>
  <c r="H7" i="23"/>
  <c r="J7" i="23" s="1"/>
  <c r="D7" i="23"/>
  <c r="K7" i="23" s="1"/>
  <c r="H6" i="23"/>
  <c r="K6" i="23" s="1"/>
  <c r="D6" i="23"/>
  <c r="J5" i="23"/>
  <c r="H5" i="23"/>
  <c r="D5" i="23"/>
  <c r="K5" i="23" s="1"/>
  <c r="A5" i="23"/>
  <c r="A6" i="23" s="1"/>
  <c r="A7" i="23" s="1"/>
  <c r="A8" i="23" s="1"/>
  <c r="A9" i="23" s="1"/>
  <c r="A10" i="23" s="1"/>
  <c r="A11" i="23" s="1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H4" i="23"/>
  <c r="J4" i="23" s="1"/>
  <c r="D4" i="23"/>
  <c r="K4" i="23" s="1"/>
  <c r="H56" i="22"/>
  <c r="J56" i="22" s="1"/>
  <c r="D56" i="22"/>
  <c r="K56" i="22" s="1"/>
  <c r="H55" i="22"/>
  <c r="J55" i="22" s="1"/>
  <c r="D55" i="22"/>
  <c r="K55" i="22" s="1"/>
  <c r="J54" i="22"/>
  <c r="D54" i="22"/>
  <c r="K54" i="22" s="1"/>
  <c r="J53" i="22"/>
  <c r="H53" i="22"/>
  <c r="D53" i="22"/>
  <c r="K53" i="22" s="1"/>
  <c r="I52" i="22"/>
  <c r="J52" i="22" s="1"/>
  <c r="H52" i="22"/>
  <c r="D52" i="22"/>
  <c r="K52" i="22" s="1"/>
  <c r="J51" i="22"/>
  <c r="D51" i="22"/>
  <c r="K51" i="22" s="1"/>
  <c r="H50" i="22"/>
  <c r="J50" i="22" s="1"/>
  <c r="D50" i="22"/>
  <c r="K50" i="22" s="1"/>
  <c r="J49" i="22"/>
  <c r="H49" i="22"/>
  <c r="D49" i="22"/>
  <c r="K49" i="22" s="1"/>
  <c r="K48" i="22"/>
  <c r="J48" i="22"/>
  <c r="H48" i="22"/>
  <c r="D48" i="22"/>
  <c r="J47" i="22"/>
  <c r="H47" i="22"/>
  <c r="D47" i="22"/>
  <c r="K47" i="22" s="1"/>
  <c r="H46" i="22"/>
  <c r="J46" i="22" s="1"/>
  <c r="D46" i="22"/>
  <c r="K46" i="22" s="1"/>
  <c r="K45" i="22"/>
  <c r="J45" i="22"/>
  <c r="H45" i="22"/>
  <c r="D45" i="22"/>
  <c r="I44" i="22"/>
  <c r="J44" i="22" s="1"/>
  <c r="H44" i="22"/>
  <c r="D44" i="22"/>
  <c r="K44" i="22" s="1"/>
  <c r="H43" i="22"/>
  <c r="J43" i="22" s="1"/>
  <c r="D43" i="22"/>
  <c r="K43" i="22" s="1"/>
  <c r="J42" i="22"/>
  <c r="H42" i="22"/>
  <c r="D42" i="22"/>
  <c r="K42" i="22" s="1"/>
  <c r="H41" i="22"/>
  <c r="J41" i="22" s="1"/>
  <c r="D41" i="22"/>
  <c r="K41" i="22" s="1"/>
  <c r="H40" i="22"/>
  <c r="J40" i="22" s="1"/>
  <c r="D40" i="22"/>
  <c r="K40" i="22" s="1"/>
  <c r="H39" i="22"/>
  <c r="J39" i="22" s="1"/>
  <c r="D39" i="22"/>
  <c r="K39" i="22" s="1"/>
  <c r="H38" i="22"/>
  <c r="J38" i="22" s="1"/>
  <c r="D38" i="22"/>
  <c r="K38" i="22" s="1"/>
  <c r="K37" i="22"/>
  <c r="J37" i="22"/>
  <c r="H37" i="22"/>
  <c r="D37" i="22"/>
  <c r="J36" i="22"/>
  <c r="H36" i="22"/>
  <c r="D36" i="22"/>
  <c r="K36" i="22" s="1"/>
  <c r="H35" i="22"/>
  <c r="J35" i="22" s="1"/>
  <c r="D35" i="22"/>
  <c r="K35" i="22" s="1"/>
  <c r="K34" i="22"/>
  <c r="J34" i="22"/>
  <c r="I34" i="22"/>
  <c r="H34" i="22"/>
  <c r="D34" i="22"/>
  <c r="H33" i="22"/>
  <c r="J33" i="22" s="1"/>
  <c r="D33" i="22"/>
  <c r="K33" i="22" s="1"/>
  <c r="I32" i="22"/>
  <c r="K32" i="22" s="1"/>
  <c r="H32" i="22"/>
  <c r="D32" i="22"/>
  <c r="H31" i="22"/>
  <c r="K31" i="22" s="1"/>
  <c r="D31" i="22"/>
  <c r="H30" i="22"/>
  <c r="J30" i="22" s="1"/>
  <c r="D30" i="22"/>
  <c r="K30" i="22" s="1"/>
  <c r="J29" i="22"/>
  <c r="D29" i="22"/>
  <c r="K29" i="22" s="1"/>
  <c r="J28" i="22"/>
  <c r="D28" i="22"/>
  <c r="K28" i="22" s="1"/>
  <c r="I27" i="22"/>
  <c r="J27" i="22" s="1"/>
  <c r="H27" i="22"/>
  <c r="D27" i="22"/>
  <c r="K27" i="22" s="1"/>
  <c r="K26" i="22"/>
  <c r="J26" i="22"/>
  <c r="D26" i="22"/>
  <c r="J25" i="22"/>
  <c r="D25" i="22"/>
  <c r="K25" i="22" s="1"/>
  <c r="I24" i="22"/>
  <c r="J24" i="22" s="1"/>
  <c r="H24" i="22"/>
  <c r="D24" i="22"/>
  <c r="K24" i="22" s="1"/>
  <c r="H23" i="22"/>
  <c r="J23" i="22" s="1"/>
  <c r="D23" i="22"/>
  <c r="I22" i="22"/>
  <c r="J22" i="22" s="1"/>
  <c r="H22" i="22"/>
  <c r="D22" i="22"/>
  <c r="K22" i="22" s="1"/>
  <c r="H21" i="22"/>
  <c r="J21" i="22" s="1"/>
  <c r="D21" i="22"/>
  <c r="K21" i="22" s="1"/>
  <c r="H20" i="22"/>
  <c r="K20" i="22" s="1"/>
  <c r="D20" i="22"/>
  <c r="I19" i="22"/>
  <c r="H19" i="22"/>
  <c r="J19" i="22" s="1"/>
  <c r="D19" i="22"/>
  <c r="K19" i="22" s="1"/>
  <c r="H18" i="22"/>
  <c r="J18" i="22" s="1"/>
  <c r="D18" i="22"/>
  <c r="K18" i="22" s="1"/>
  <c r="H17" i="22"/>
  <c r="J17" i="22" s="1"/>
  <c r="D17" i="22"/>
  <c r="K17" i="22" s="1"/>
  <c r="H16" i="22"/>
  <c r="J16" i="22" s="1"/>
  <c r="D16" i="22"/>
  <c r="K16" i="22" s="1"/>
  <c r="K15" i="22"/>
  <c r="J15" i="22"/>
  <c r="H15" i="22"/>
  <c r="D15" i="22"/>
  <c r="J14" i="22"/>
  <c r="H14" i="22"/>
  <c r="D14" i="22"/>
  <c r="K14" i="22" s="1"/>
  <c r="H13" i="22"/>
  <c r="J13" i="22" s="1"/>
  <c r="D13" i="22"/>
  <c r="K13" i="22" s="1"/>
  <c r="K12" i="22"/>
  <c r="J12" i="22"/>
  <c r="H12" i="22"/>
  <c r="D12" i="22"/>
  <c r="H11" i="22"/>
  <c r="J11" i="22" s="1"/>
  <c r="D11" i="22"/>
  <c r="K11" i="22" s="1"/>
  <c r="H10" i="22"/>
  <c r="J10" i="22" s="1"/>
  <c r="D10" i="22"/>
  <c r="K10" i="22" s="1"/>
  <c r="H9" i="22"/>
  <c r="K9" i="22" s="1"/>
  <c r="D9" i="22"/>
  <c r="J8" i="22"/>
  <c r="H8" i="22"/>
  <c r="D8" i="22"/>
  <c r="K8" i="22" s="1"/>
  <c r="H7" i="22"/>
  <c r="J7" i="22" s="1"/>
  <c r="D7" i="22"/>
  <c r="K7" i="22" s="1"/>
  <c r="H6" i="22"/>
  <c r="J6" i="22" s="1"/>
  <c r="D6" i="22"/>
  <c r="K6" i="22" s="1"/>
  <c r="H5" i="22"/>
  <c r="J5" i="22" s="1"/>
  <c r="D5" i="22"/>
  <c r="K5" i="22" s="1"/>
  <c r="A5" i="22"/>
  <c r="A6" i="22" s="1"/>
  <c r="A7" i="22" s="1"/>
  <c r="A8" i="22" s="1"/>
  <c r="A9" i="22" s="1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3" i="22" s="1"/>
  <c r="A54" i="22" s="1"/>
  <c r="A55" i="22" s="1"/>
  <c r="A56" i="22" s="1"/>
  <c r="H4" i="22"/>
  <c r="J4" i="22" s="1"/>
  <c r="D4" i="22"/>
  <c r="H56" i="21"/>
  <c r="K56" i="21" s="1"/>
  <c r="D56" i="21"/>
  <c r="H55" i="21"/>
  <c r="J55" i="21" s="1"/>
  <c r="D55" i="21"/>
  <c r="K55" i="21" s="1"/>
  <c r="J54" i="21"/>
  <c r="D54" i="21"/>
  <c r="K54" i="21" s="1"/>
  <c r="H53" i="21"/>
  <c r="J53" i="21" s="1"/>
  <c r="D53" i="21"/>
  <c r="K53" i="21" s="1"/>
  <c r="I52" i="21"/>
  <c r="J52" i="21" s="1"/>
  <c r="H52" i="21"/>
  <c r="D52" i="21"/>
  <c r="K52" i="21" s="1"/>
  <c r="K51" i="21"/>
  <c r="J51" i="21"/>
  <c r="D51" i="21"/>
  <c r="J50" i="21"/>
  <c r="H50" i="21"/>
  <c r="D50" i="21"/>
  <c r="K50" i="21" s="1"/>
  <c r="H49" i="21"/>
  <c r="J49" i="21" s="1"/>
  <c r="D49" i="21"/>
  <c r="K49" i="21" s="1"/>
  <c r="K48" i="21"/>
  <c r="J48" i="21"/>
  <c r="H48" i="21"/>
  <c r="D48" i="21"/>
  <c r="H47" i="21"/>
  <c r="J47" i="21" s="1"/>
  <c r="D47" i="21"/>
  <c r="K47" i="21" s="1"/>
  <c r="H46" i="21"/>
  <c r="J46" i="21" s="1"/>
  <c r="D46" i="21"/>
  <c r="K46" i="21" s="1"/>
  <c r="H45" i="21"/>
  <c r="J45" i="21" s="1"/>
  <c r="D45" i="21"/>
  <c r="K45" i="21" s="1"/>
  <c r="I44" i="21"/>
  <c r="H44" i="21"/>
  <c r="J44" i="21" s="1"/>
  <c r="D44" i="21"/>
  <c r="K44" i="21" s="1"/>
  <c r="H43" i="21"/>
  <c r="J43" i="21" s="1"/>
  <c r="D43" i="21"/>
  <c r="K43" i="21" s="1"/>
  <c r="H42" i="21"/>
  <c r="J42" i="21" s="1"/>
  <c r="D42" i="21"/>
  <c r="K42" i="21" s="1"/>
  <c r="H41" i="21"/>
  <c r="J41" i="21" s="1"/>
  <c r="D41" i="21"/>
  <c r="K41" i="21" s="1"/>
  <c r="K40" i="21"/>
  <c r="J40" i="21"/>
  <c r="H40" i="21"/>
  <c r="D40" i="21"/>
  <c r="J39" i="21"/>
  <c r="H39" i="21"/>
  <c r="D39" i="21"/>
  <c r="K39" i="21" s="1"/>
  <c r="H38" i="21"/>
  <c r="J38" i="21" s="1"/>
  <c r="D38" i="21"/>
  <c r="K38" i="21" s="1"/>
  <c r="K37" i="21"/>
  <c r="J37" i="21"/>
  <c r="H37" i="21"/>
  <c r="D37" i="21"/>
  <c r="H36" i="21"/>
  <c r="J36" i="21" s="1"/>
  <c r="D36" i="21"/>
  <c r="K36" i="21" s="1"/>
  <c r="K35" i="21"/>
  <c r="H35" i="21"/>
  <c r="J35" i="21" s="1"/>
  <c r="D35" i="21"/>
  <c r="I34" i="21"/>
  <c r="J34" i="21" s="1"/>
  <c r="H34" i="21"/>
  <c r="D34" i="21"/>
  <c r="K34" i="21" s="1"/>
  <c r="H33" i="21"/>
  <c r="J33" i="21" s="1"/>
  <c r="D33" i="21"/>
  <c r="K33" i="21" s="1"/>
  <c r="I32" i="21"/>
  <c r="K32" i="21" s="1"/>
  <c r="H32" i="21"/>
  <c r="D32" i="21"/>
  <c r="H31" i="21"/>
  <c r="J31" i="21" s="1"/>
  <c r="D31" i="21"/>
  <c r="K31" i="21" s="1"/>
  <c r="H30" i="21"/>
  <c r="J30" i="21" s="1"/>
  <c r="D30" i="21"/>
  <c r="K30" i="21" s="1"/>
  <c r="K29" i="21"/>
  <c r="J29" i="21"/>
  <c r="D29" i="21"/>
  <c r="J28" i="21"/>
  <c r="D28" i="21"/>
  <c r="K28" i="21" s="1"/>
  <c r="I27" i="21"/>
  <c r="J27" i="21" s="1"/>
  <c r="H27" i="21"/>
  <c r="D27" i="21"/>
  <c r="K27" i="21" s="1"/>
  <c r="K26" i="21"/>
  <c r="J26" i="21"/>
  <c r="D26" i="21"/>
  <c r="J25" i="21"/>
  <c r="D25" i="21"/>
  <c r="K25" i="21" s="1"/>
  <c r="I24" i="21"/>
  <c r="J24" i="21" s="1"/>
  <c r="H24" i="21"/>
  <c r="D24" i="21"/>
  <c r="K24" i="21" s="1"/>
  <c r="K23" i="21"/>
  <c r="J23" i="21"/>
  <c r="H23" i="21"/>
  <c r="D23" i="21"/>
  <c r="I22" i="21"/>
  <c r="J22" i="21" s="1"/>
  <c r="H22" i="21"/>
  <c r="D22" i="21"/>
  <c r="K22" i="21" s="1"/>
  <c r="H21" i="21"/>
  <c r="J21" i="21" s="1"/>
  <c r="D21" i="21"/>
  <c r="K21" i="21" s="1"/>
  <c r="H20" i="21"/>
  <c r="J20" i="21" s="1"/>
  <c r="D20" i="21"/>
  <c r="K20" i="21" s="1"/>
  <c r="I19" i="21"/>
  <c r="J19" i="21" s="1"/>
  <c r="H19" i="21"/>
  <c r="D19" i="21"/>
  <c r="K19" i="21" s="1"/>
  <c r="K18" i="21"/>
  <c r="J18" i="21"/>
  <c r="H18" i="21"/>
  <c r="D18" i="21"/>
  <c r="J17" i="21"/>
  <c r="H17" i="21"/>
  <c r="D17" i="21"/>
  <c r="K17" i="21" s="1"/>
  <c r="H16" i="21"/>
  <c r="J16" i="21" s="1"/>
  <c r="D16" i="21"/>
  <c r="K16" i="21" s="1"/>
  <c r="K15" i="21"/>
  <c r="J15" i="21"/>
  <c r="H15" i="21"/>
  <c r="D15" i="21"/>
  <c r="H14" i="21"/>
  <c r="J14" i="21" s="1"/>
  <c r="D14" i="21"/>
  <c r="K14" i="21" s="1"/>
  <c r="H13" i="21"/>
  <c r="J13" i="21" s="1"/>
  <c r="D13" i="21"/>
  <c r="K13" i="21" s="1"/>
  <c r="H12" i="21"/>
  <c r="K12" i="21" s="1"/>
  <c r="D12" i="21"/>
  <c r="J11" i="21"/>
  <c r="H11" i="21"/>
  <c r="D11" i="21"/>
  <c r="K11" i="21" s="1"/>
  <c r="H10" i="21"/>
  <c r="J10" i="21" s="1"/>
  <c r="D10" i="21"/>
  <c r="K10" i="21" s="1"/>
  <c r="H9" i="21"/>
  <c r="J9" i="21" s="1"/>
  <c r="D9" i="21"/>
  <c r="K9" i="21" s="1"/>
  <c r="H8" i="21"/>
  <c r="J8" i="21" s="1"/>
  <c r="D8" i="21"/>
  <c r="K8" i="21" s="1"/>
  <c r="H7" i="21"/>
  <c r="K7" i="21" s="1"/>
  <c r="D7" i="21"/>
  <c r="H6" i="21"/>
  <c r="K6" i="21" s="1"/>
  <c r="D6" i="21"/>
  <c r="H5" i="21"/>
  <c r="J5" i="21" s="1"/>
  <c r="D5" i="21"/>
  <c r="K5" i="21" s="1"/>
  <c r="A5" i="21"/>
  <c r="A6" i="21" s="1"/>
  <c r="A7" i="21" s="1"/>
  <c r="A8" i="21" s="1"/>
  <c r="A9" i="21" s="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A53" i="21" s="1"/>
  <c r="A54" i="21" s="1"/>
  <c r="A55" i="21" s="1"/>
  <c r="A56" i="21" s="1"/>
  <c r="H4" i="21"/>
  <c r="K4" i="21" s="1"/>
  <c r="D4" i="21"/>
  <c r="K57" i="23" l="1"/>
  <c r="K57" i="21"/>
  <c r="K4" i="22"/>
  <c r="J32" i="22"/>
  <c r="J40" i="23"/>
  <c r="K18" i="23"/>
  <c r="J7" i="21"/>
  <c r="J33" i="23"/>
  <c r="J4" i="21"/>
  <c r="J32" i="21"/>
  <c r="K23" i="22"/>
  <c r="J6" i="21"/>
  <c r="J56" i="21"/>
  <c r="J31" i="22"/>
  <c r="J12" i="21"/>
  <c r="J9" i="22"/>
  <c r="J20" i="22"/>
  <c r="J6" i="23"/>
  <c r="I6" i="20"/>
  <c r="I4" i="20"/>
  <c r="A5" i="20"/>
  <c r="A6" i="20" s="1"/>
  <c r="A7" i="20" s="1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I8" i="20"/>
  <c r="H8" i="20"/>
  <c r="D8" i="20"/>
  <c r="I7" i="20"/>
  <c r="J7" i="20" s="1"/>
  <c r="H7" i="20"/>
  <c r="D7" i="20"/>
  <c r="H6" i="20"/>
  <c r="D6" i="20"/>
  <c r="H11" i="20"/>
  <c r="D11" i="20"/>
  <c r="I10" i="20"/>
  <c r="H10" i="20"/>
  <c r="D10" i="20"/>
  <c r="I9" i="20"/>
  <c r="H9" i="20"/>
  <c r="D9" i="20"/>
  <c r="I14" i="20"/>
  <c r="H14" i="20"/>
  <c r="D14" i="20"/>
  <c r="I13" i="20"/>
  <c r="H13" i="20"/>
  <c r="D13" i="20"/>
  <c r="I12" i="20"/>
  <c r="H12" i="20"/>
  <c r="D12" i="20"/>
  <c r="I17" i="20"/>
  <c r="H17" i="20"/>
  <c r="D17" i="20"/>
  <c r="I16" i="20"/>
  <c r="H16" i="20"/>
  <c r="D16" i="20"/>
  <c r="I15" i="20"/>
  <c r="H15" i="20"/>
  <c r="D15" i="20"/>
  <c r="I18" i="20"/>
  <c r="H18" i="20"/>
  <c r="D18" i="20"/>
  <c r="I5" i="20"/>
  <c r="H5" i="20"/>
  <c r="D5" i="20"/>
  <c r="I19" i="20"/>
  <c r="H19" i="20"/>
  <c r="D19" i="20"/>
  <c r="K13" i="18"/>
  <c r="I11" i="18"/>
  <c r="K16" i="18"/>
  <c r="K15" i="18"/>
  <c r="K14" i="18"/>
  <c r="K12" i="18"/>
  <c r="K10" i="18"/>
  <c r="K9" i="18"/>
  <c r="K8" i="18"/>
  <c r="K6" i="18"/>
  <c r="D4" i="18"/>
  <c r="D5" i="18"/>
  <c r="D6" i="18"/>
  <c r="D7" i="18"/>
  <c r="D8" i="18"/>
  <c r="D9" i="18"/>
  <c r="D10" i="18"/>
  <c r="D11" i="18"/>
  <c r="D12" i="18"/>
  <c r="D13" i="18"/>
  <c r="D14" i="18"/>
  <c r="D15" i="18"/>
  <c r="D16" i="18"/>
  <c r="I16" i="18"/>
  <c r="I15" i="18"/>
  <c r="I14" i="18"/>
  <c r="I12" i="18"/>
  <c r="I10" i="18"/>
  <c r="I9" i="18"/>
  <c r="I8" i="18"/>
  <c r="I7" i="18"/>
  <c r="I6" i="18"/>
  <c r="I15" i="17"/>
  <c r="I18" i="17"/>
  <c r="I17" i="17"/>
  <c r="I16" i="17"/>
  <c r="I14" i="17"/>
  <c r="I13" i="17"/>
  <c r="I12" i="17"/>
  <c r="I11" i="17"/>
  <c r="I10" i="17"/>
  <c r="I9" i="17"/>
  <c r="I8" i="17"/>
  <c r="I7" i="17"/>
  <c r="I6" i="17"/>
  <c r="A6" i="17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H11" i="17"/>
  <c r="J11" i="17" s="1"/>
  <c r="D11" i="17"/>
  <c r="H10" i="17"/>
  <c r="D10" i="17"/>
  <c r="H9" i="17"/>
  <c r="D9" i="17"/>
  <c r="K9" i="17" s="1"/>
  <c r="H8" i="17"/>
  <c r="D8" i="17"/>
  <c r="I4" i="16"/>
  <c r="I12" i="16"/>
  <c r="I9" i="16"/>
  <c r="K10" i="19"/>
  <c r="I10" i="19"/>
  <c r="K22" i="19"/>
  <c r="K18" i="19"/>
  <c r="I18" i="19"/>
  <c r="I16" i="19"/>
  <c r="K12" i="19"/>
  <c r="K57" i="22" l="1"/>
  <c r="J17" i="20"/>
  <c r="K13" i="20"/>
  <c r="J8" i="20"/>
  <c r="J14" i="20"/>
  <c r="K10" i="20"/>
  <c r="K7" i="20"/>
  <c r="K8" i="20"/>
  <c r="J9" i="20"/>
  <c r="J10" i="20"/>
  <c r="J16" i="20"/>
  <c r="J11" i="20"/>
  <c r="K17" i="20"/>
  <c r="J6" i="20"/>
  <c r="K5" i="20"/>
  <c r="J13" i="20"/>
  <c r="K14" i="20"/>
  <c r="J12" i="20"/>
  <c r="K18" i="20"/>
  <c r="K9" i="20"/>
  <c r="K16" i="20"/>
  <c r="K12" i="20"/>
  <c r="J19" i="20"/>
  <c r="J5" i="20"/>
  <c r="J18" i="20"/>
  <c r="J15" i="20"/>
  <c r="K19" i="20"/>
  <c r="K10" i="17"/>
  <c r="J8" i="17"/>
  <c r="J9" i="17"/>
  <c r="J10" i="17"/>
  <c r="I20" i="20" l="1"/>
  <c r="H20" i="20"/>
  <c r="D20" i="20"/>
  <c r="H4" i="20"/>
  <c r="D4" i="20"/>
  <c r="I17" i="19"/>
  <c r="I12" i="19"/>
  <c r="I6" i="19"/>
  <c r="I4" i="19"/>
  <c r="K9" i="19"/>
  <c r="K7" i="19"/>
  <c r="I23" i="19"/>
  <c r="I22" i="19"/>
  <c r="I21" i="19"/>
  <c r="I20" i="19"/>
  <c r="I19" i="19"/>
  <c r="K19" i="19" s="1"/>
  <c r="I15" i="19"/>
  <c r="I14" i="19"/>
  <c r="I13" i="19"/>
  <c r="I11" i="19"/>
  <c r="I9" i="19"/>
  <c r="I8" i="19"/>
  <c r="I7" i="19"/>
  <c r="A17" i="19"/>
  <c r="A18" i="19" s="1"/>
  <c r="A19" i="19" s="1"/>
  <c r="A20" i="19" s="1"/>
  <c r="A21" i="19" s="1"/>
  <c r="A22" i="19" s="1"/>
  <c r="A23" i="19" s="1"/>
  <c r="H19" i="19"/>
  <c r="D19" i="19"/>
  <c r="H18" i="19"/>
  <c r="D18" i="19"/>
  <c r="H17" i="19"/>
  <c r="D17" i="19"/>
  <c r="H23" i="19"/>
  <c r="D23" i="19"/>
  <c r="H22" i="19"/>
  <c r="D22" i="19"/>
  <c r="H21" i="19"/>
  <c r="D21" i="19"/>
  <c r="H20" i="19"/>
  <c r="D20" i="19"/>
  <c r="H16" i="19"/>
  <c r="D16" i="19"/>
  <c r="H15" i="19"/>
  <c r="D15" i="19"/>
  <c r="H14" i="19"/>
  <c r="D14" i="19"/>
  <c r="H13" i="19"/>
  <c r="J13" i="19" s="1"/>
  <c r="D13" i="19"/>
  <c r="H12" i="19"/>
  <c r="D12" i="19"/>
  <c r="H11" i="19"/>
  <c r="D11" i="19"/>
  <c r="H10" i="19"/>
  <c r="D10" i="19"/>
  <c r="H9" i="19"/>
  <c r="D9" i="19"/>
  <c r="H8" i="19"/>
  <c r="D8" i="19"/>
  <c r="H7" i="19"/>
  <c r="D7" i="19"/>
  <c r="H6" i="19"/>
  <c r="D6" i="19"/>
  <c r="I5" i="19"/>
  <c r="H5" i="19"/>
  <c r="D5" i="19"/>
  <c r="A5" i="19"/>
  <c r="A6" i="19" s="1"/>
  <c r="A7" i="19" s="1"/>
  <c r="A8" i="19" s="1"/>
  <c r="A9" i="19" s="1"/>
  <c r="A10" i="19" s="1"/>
  <c r="A11" i="19" s="1"/>
  <c r="A12" i="19" s="1"/>
  <c r="A13" i="19" s="1"/>
  <c r="H4" i="19"/>
  <c r="D4" i="19"/>
  <c r="H13" i="18"/>
  <c r="H12" i="18"/>
  <c r="H11" i="18"/>
  <c r="H10" i="18"/>
  <c r="H9" i="18"/>
  <c r="H8" i="18"/>
  <c r="H16" i="18"/>
  <c r="H15" i="18"/>
  <c r="H14" i="18"/>
  <c r="J14" i="18" s="1"/>
  <c r="H7" i="18"/>
  <c r="H6" i="18"/>
  <c r="I5" i="18"/>
  <c r="H5" i="18"/>
  <c r="A5" i="18"/>
  <c r="A6" i="18" s="1"/>
  <c r="A7" i="18" s="1"/>
  <c r="A8" i="18" s="1"/>
  <c r="A9" i="18" s="1"/>
  <c r="A10" i="18" s="1"/>
  <c r="A11" i="18" s="1"/>
  <c r="A12" i="18" s="1"/>
  <c r="A13" i="18" s="1"/>
  <c r="A14" i="18" s="1"/>
  <c r="A15" i="18" s="1"/>
  <c r="A16" i="18" s="1"/>
  <c r="I4" i="18"/>
  <c r="H4" i="18"/>
  <c r="I4" i="17"/>
  <c r="K4" i="17" s="1"/>
  <c r="H18" i="17"/>
  <c r="D18" i="17"/>
  <c r="H17" i="17"/>
  <c r="J17" i="17" s="1"/>
  <c r="D17" i="17"/>
  <c r="H16" i="17"/>
  <c r="D16" i="17"/>
  <c r="H15" i="17"/>
  <c r="D15" i="17"/>
  <c r="H14" i="17"/>
  <c r="D14" i="17"/>
  <c r="K14" i="17" s="1"/>
  <c r="H13" i="17"/>
  <c r="D13" i="17"/>
  <c r="H12" i="17"/>
  <c r="D12" i="17"/>
  <c r="H7" i="17"/>
  <c r="D7" i="17"/>
  <c r="H6" i="17"/>
  <c r="D6" i="17"/>
  <c r="H5" i="17"/>
  <c r="D5" i="17"/>
  <c r="A5" i="17"/>
  <c r="H4" i="17"/>
  <c r="D4" i="17"/>
  <c r="I14" i="16"/>
  <c r="I13" i="16"/>
  <c r="I5" i="16"/>
  <c r="I6" i="16"/>
  <c r="I7" i="16"/>
  <c r="I8" i="16"/>
  <c r="I10" i="16"/>
  <c r="I11" i="16"/>
  <c r="H14" i="16"/>
  <c r="H13" i="16"/>
  <c r="H12" i="16"/>
  <c r="H11" i="16"/>
  <c r="H10" i="16"/>
  <c r="H9" i="16"/>
  <c r="H8" i="16"/>
  <c r="H7" i="16"/>
  <c r="H6" i="16"/>
  <c r="H5" i="16"/>
  <c r="D14" i="16"/>
  <c r="D13" i="16"/>
  <c r="D12" i="16"/>
  <c r="D11" i="16"/>
  <c r="D10" i="16"/>
  <c r="D9" i="16"/>
  <c r="D8" i="16"/>
  <c r="D7" i="16"/>
  <c r="D6" i="16"/>
  <c r="D5" i="16"/>
  <c r="D4" i="16"/>
  <c r="K18" i="17" l="1"/>
  <c r="K16" i="17"/>
  <c r="K17" i="17"/>
  <c r="J15" i="17"/>
  <c r="J12" i="17"/>
  <c r="J13" i="17"/>
  <c r="J12" i="16"/>
  <c r="J17" i="19"/>
  <c r="K13" i="19"/>
  <c r="J4" i="19"/>
  <c r="K8" i="19"/>
  <c r="K23" i="19"/>
  <c r="J20" i="19"/>
  <c r="J19" i="19"/>
  <c r="J21" i="19"/>
  <c r="K21" i="19"/>
  <c r="K5" i="19"/>
  <c r="K20" i="20"/>
  <c r="K21" i="20" s="1"/>
  <c r="J4" i="20"/>
  <c r="J20" i="20"/>
  <c r="J18" i="19"/>
  <c r="J10" i="19"/>
  <c r="J6" i="19"/>
  <c r="J7" i="19"/>
  <c r="J16" i="19"/>
  <c r="J15" i="19"/>
  <c r="J9" i="19"/>
  <c r="A14" i="19"/>
  <c r="A15" i="19" s="1"/>
  <c r="A16" i="19" s="1"/>
  <c r="J23" i="19"/>
  <c r="J12" i="19"/>
  <c r="J22" i="19"/>
  <c r="J14" i="19"/>
  <c r="J11" i="19"/>
  <c r="J5" i="19"/>
  <c r="J8" i="19"/>
  <c r="J11" i="18"/>
  <c r="J8" i="18"/>
  <c r="J9" i="18"/>
  <c r="J10" i="18"/>
  <c r="J12" i="18"/>
  <c r="J13" i="18"/>
  <c r="J4" i="18"/>
  <c r="J6" i="18"/>
  <c r="J7" i="18"/>
  <c r="J15" i="18"/>
  <c r="J16" i="18"/>
  <c r="J5" i="18"/>
  <c r="K4" i="18"/>
  <c r="J6" i="17"/>
  <c r="J7" i="17"/>
  <c r="J4" i="17"/>
  <c r="J5" i="17"/>
  <c r="K6" i="17"/>
  <c r="J16" i="17"/>
  <c r="J18" i="17"/>
  <c r="J14" i="17"/>
  <c r="K17" i="18" l="1"/>
  <c r="K19" i="17"/>
  <c r="K24" i="19"/>
  <c r="J5" i="16" l="1"/>
  <c r="A5" i="16"/>
  <c r="A6" i="16" s="1"/>
  <c r="A7" i="16" s="1"/>
  <c r="A8" i="16" s="1"/>
  <c r="A9" i="16" s="1"/>
  <c r="A10" i="16" s="1"/>
  <c r="A11" i="16" s="1"/>
  <c r="A12" i="16" s="1"/>
  <c r="A13" i="16" s="1"/>
  <c r="A14" i="16" s="1"/>
  <c r="H4" i="16"/>
  <c r="K12" i="16" l="1"/>
  <c r="J4" i="16"/>
  <c r="K8" i="16"/>
  <c r="K10" i="16"/>
  <c r="K13" i="16"/>
  <c r="K14" i="16"/>
  <c r="J6" i="16"/>
  <c r="K5" i="16"/>
  <c r="K6" i="16"/>
  <c r="J11" i="16"/>
  <c r="K7" i="16"/>
  <c r="K11" i="16"/>
  <c r="J13" i="16"/>
  <c r="J7" i="16"/>
  <c r="J8" i="16"/>
  <c r="J14" i="16"/>
  <c r="J9" i="16"/>
  <c r="J10" i="16"/>
  <c r="K15" i="16" l="1"/>
</calcChain>
</file>

<file path=xl/sharedStrings.xml><?xml version="1.0" encoding="utf-8"?>
<sst xmlns="http://schemas.openxmlformats.org/spreadsheetml/2006/main" count="819" uniqueCount="262">
  <si>
    <t>발주처</t>
    <phoneticPr fontId="2" type="noConversion"/>
  </si>
  <si>
    <t>계</t>
    <phoneticPr fontId="2" type="noConversion"/>
  </si>
  <si>
    <t>용역명</t>
    <phoneticPr fontId="2" type="noConversion"/>
  </si>
  <si>
    <t>비고</t>
    <phoneticPr fontId="2" type="noConversion"/>
  </si>
  <si>
    <t>- 업무여유도</t>
    <phoneticPr fontId="2" type="noConversion"/>
  </si>
  <si>
    <t>총사업금액
(백만원)</t>
    <phoneticPr fontId="2" type="noConversion"/>
  </si>
  <si>
    <t>계약기간
A</t>
    <phoneticPr fontId="2" type="noConversion"/>
  </si>
  <si>
    <t>잔여일수
B</t>
    <phoneticPr fontId="2" type="noConversion"/>
  </si>
  <si>
    <t>중복율
B/A</t>
    <phoneticPr fontId="2" type="noConversion"/>
  </si>
  <si>
    <t>중복금액
(백만원)</t>
    <phoneticPr fontId="2" type="noConversion"/>
  </si>
  <si>
    <t>NO</t>
    <phoneticPr fontId="2" type="noConversion"/>
  </si>
  <si>
    <t>공고일</t>
    <phoneticPr fontId="3" type="noConversion"/>
  </si>
  <si>
    <t>경남항공 국가산업단지 조성사업(사천지구) 사후환경영향조사(공사시) 용역</t>
  </si>
  <si>
    <t>삼성~동탄 광역급행철도 제1공구 사후환경영향조사용역</t>
  </si>
  <si>
    <t>경기고양 방송영상밸리 사후환경영향조사 용역</t>
  </si>
  <si>
    <t>황강 용주지구 외 1개지구 하천환경정비사업 사후환경영향조사용역</t>
  </si>
  <si>
    <t>시흥장현 공공주택지구 사후환경영향조사 (운영시) 용역</t>
  </si>
  <si>
    <t>남원시 광역 생활폐기물 소각시설 환경영향평가 용역</t>
  </si>
  <si>
    <t>인천 로봇랜드 조성사업 사후환경영향조사(공사 시) 용역</t>
  </si>
  <si>
    <t>농소~강동간 도로개설공사 사후환경영향조사(공사시) 용역</t>
  </si>
  <si>
    <t>한국토지주택공사</t>
  </si>
  <si>
    <t>국가철도공단</t>
  </si>
  <si>
    <t>경기주택도시공사</t>
  </si>
  <si>
    <t>제주특별자치도</t>
  </si>
  <si>
    <t>환경부 낙동강유역환경청</t>
  </si>
  <si>
    <t>조달청</t>
  </si>
  <si>
    <t>인천도시공사</t>
  </si>
  <si>
    <t>울산광역시</t>
  </si>
  <si>
    <t/>
  </si>
  <si>
    <t>인천검단지구 택지개발사업 사후환경영향조사용역</t>
  </si>
  <si>
    <t>의정부우정 공공주택지구 조성사업 환경영향평가용역</t>
  </si>
  <si>
    <t>부산대저 공공주택지구 조성사업 환경영향평가 용역</t>
  </si>
  <si>
    <t>제주특별자치도 광역 음식물류 폐기물 자원화시설 사후환경영향  조사용역(운영시)</t>
  </si>
  <si>
    <t>내성천권역외 2개권역 하천기본계획수립 전략환경영향평가</t>
  </si>
  <si>
    <t>칠곡군 소하천정비종합계획 재수립 전략환경영향평가 용역</t>
  </si>
  <si>
    <t>한강 서울권역 하천기본계획 전략환경영향평가용역</t>
  </si>
  <si>
    <t>경상북도</t>
  </si>
  <si>
    <t>칠곡군</t>
  </si>
  <si>
    <t>환경부 한강유역환경청</t>
  </si>
  <si>
    <t>-</t>
    <phoneticPr fontId="2" type="noConversion"/>
  </si>
  <si>
    <t>협의완료
21.05.18</t>
    <phoneticPr fontId="2" type="noConversion"/>
  </si>
  <si>
    <t xml:space="preserve">과천지식정보타운 공공주택지구 사후환경영향조사(공사시)용역 </t>
  </si>
  <si>
    <t>을숙도대교~장림고개간 지하차도 건설공사 사후환경영향조사용역</t>
  </si>
  <si>
    <t>부산광역시</t>
  </si>
  <si>
    <t>남양주별내지구 택지개발사업 사후환경영향조사용역(운영시)</t>
  </si>
  <si>
    <t>경서3구역 도시개발사업 사후환경영향조사용역</t>
  </si>
  <si>
    <t>인천광역시 서구청</t>
  </si>
  <si>
    <t>충주 살미~제천 한수 도로건설공사 전략 및 환경영향평가</t>
  </si>
  <si>
    <t>대전지방국토관리청</t>
  </si>
  <si>
    <t>제물포 경제자유구역(가칭) 지정 및 개발계획 전략환경영향평가 용역</t>
  </si>
  <si>
    <t>인천광역시경제자유구역청</t>
  </si>
  <si>
    <t>신분당선 광교~호매실 건설사업 사후환경영향조사용역</t>
  </si>
  <si>
    <t>고성 무인기종합타운 투자선도지구 환경영향평가용역</t>
  </si>
  <si>
    <t>김포한강2 공공주택지구 조성사업 환경영향평가용역</t>
  </si>
  <si>
    <t>용역중지
25.02.07</t>
  </si>
  <si>
    <t>용역중지
25.04.08</t>
  </si>
  <si>
    <t>용역중지
24.09.23</t>
  </si>
  <si>
    <t>용인시민체육공원 조성사업 사후환경영향조사 용역</t>
  </si>
  <si>
    <t>화성동탄(2)택지개발사업 사후환경영향조사(공사시) 용역</t>
  </si>
  <si>
    <t>지방도358호선(김포∼관산간) 및 신도시∼일산간 도로 건설사업 영향평가용역</t>
  </si>
  <si>
    <t>양주신도시(회천)택지개발사업 사후환경영향조사(공사시) 용역</t>
  </si>
  <si>
    <t>부천옥길 공공주택지구  사후환경영향조사용역(운영시)</t>
  </si>
  <si>
    <t>광주연구개발특구 첨단3지구 개발사업 사후환경영향조사 용역</t>
  </si>
  <si>
    <t>양산덕계 공공지원민간임대주택 공급촉진지구 조성사업 소규모 환경영향평가용역</t>
  </si>
  <si>
    <t>충남21 산업단지1 개발사업 환경영향평가용역</t>
  </si>
  <si>
    <t>남해군 지방상수도 비상공급망 구축사업 해양환경영향조사 용역</t>
  </si>
  <si>
    <t>용인시</t>
  </si>
  <si>
    <t>광주광역시도시공사</t>
  </si>
  <si>
    <t>한국수자원공사</t>
  </si>
  <si>
    <t>용역중지
18.01.31</t>
  </si>
  <si>
    <t>용역중지
24.12.23</t>
  </si>
  <si>
    <t>"해양환경관리법"에 의한 해양환경영향조사</t>
    <phoneticPr fontId="2" type="noConversion"/>
  </si>
  <si>
    <t>협의완료
24.01.12</t>
    <phoneticPr fontId="2" type="noConversion"/>
  </si>
  <si>
    <t>협의완료
23.08.02</t>
    <phoneticPr fontId="2" type="noConversion"/>
  </si>
  <si>
    <t>고양탄현 공공주택지구 사후환경영향조사 (공사시) 용역</t>
  </si>
  <si>
    <t>(총괄 : 김보연)</t>
    <phoneticPr fontId="2" type="noConversion"/>
  </si>
  <si>
    <t>태화강 울주1,2지구 하천환경정비사업 소규모환경영향평가 용역</t>
  </si>
  <si>
    <t>대구국가산업단지 개발사업 사후환경영향조사(1단계 운영시 및 2단계 공사시) 용역</t>
  </si>
  <si>
    <t>(소음진동 분야책임 : 김종래)</t>
    <phoneticPr fontId="2" type="noConversion"/>
  </si>
  <si>
    <t>남북도로 건설공사 사후환경영향조사용역(운영시)</t>
  </si>
  <si>
    <t>의정부용현 공공주택지구 조성사업 환경영향평가용역</t>
  </si>
  <si>
    <t>서울서리풀1 공공주택지구 조성사업 환경영향평가 및 기후변화영향평가</t>
  </si>
  <si>
    <t>하원테크노캠퍼스 도시첨단산업단지 조성사업 환경영향평가용역</t>
  </si>
  <si>
    <t>제주특별자치도개발공사</t>
  </si>
  <si>
    <t>아산탕정2 도시개발사업 사후환경영향조사(공사시) 용역</t>
  </si>
  <si>
    <t>협의완료
21.051.8</t>
    <phoneticPr fontId="2" type="noConversion"/>
  </si>
  <si>
    <t>용역중지
25.09.17</t>
    <phoneticPr fontId="2" type="noConversion"/>
  </si>
  <si>
    <t>남양주왕숙 공공주택지구 조성사업 환경영향평가용역</t>
  </si>
  <si>
    <t>영종-청라 연결도로(제3연륙교) 건설공사 사후환경영향조사 용역</t>
  </si>
  <si>
    <t>송산GC-시화MTV 연결도로 해양환경영향조사 용역</t>
  </si>
  <si>
    <t>제4차 전국 무역항 기본계획 수정계획 전략환경영향평가용역</t>
  </si>
  <si>
    <t>해양수산부</t>
  </si>
  <si>
    <t>용역중지
25.02.07</t>
    <phoneticPr fontId="2" type="noConversion"/>
  </si>
  <si>
    <t>협의완료
21.07.23</t>
    <phoneticPr fontId="2" type="noConversion"/>
  </si>
  <si>
    <t>용역중지
25.04.08</t>
    <phoneticPr fontId="2" type="noConversion"/>
  </si>
  <si>
    <t>(소음진동 분야참여 : 벡민경)</t>
    <phoneticPr fontId="2" type="noConversion"/>
  </si>
  <si>
    <t>(수질관리 분야참여 : 박민철)</t>
    <phoneticPr fontId="2" type="noConversion"/>
  </si>
  <si>
    <t>협의완료
26.04.06</t>
    <phoneticPr fontId="2" type="noConversion"/>
  </si>
  <si>
    <t>용역중지
26.03.17</t>
    <phoneticPr fontId="2" type="noConversion"/>
  </si>
  <si>
    <t>용역중지
26.07.16</t>
    <phoneticPr fontId="2" type="noConversion"/>
  </si>
  <si>
    <t>(토양환경 분야참여 : 윤정환)</t>
    <phoneticPr fontId="2" type="noConversion"/>
  </si>
  <si>
    <t>아산배방공수 공공지원민간임대주택 공급촉진지구 조성사업 환경영향평가용역</t>
  </si>
  <si>
    <t>구미 장천 일반산업단지 개발사업 환경영향평가 용역</t>
  </si>
  <si>
    <t>구미도시공사</t>
  </si>
  <si>
    <t>협의완료</t>
    <phoneticPr fontId="2" type="noConversion"/>
  </si>
  <si>
    <t>(수질관리 분야책임 : 고경란)</t>
    <phoneticPr fontId="2" type="noConversion"/>
  </si>
  <si>
    <t>익산시 낭산면 용기리 산28번지 매립시설 조성사업</t>
    <phoneticPr fontId="2" type="noConversion"/>
  </si>
  <si>
    <t>(유)덕영산업 유기정</t>
    <phoneticPr fontId="2" type="noConversion"/>
  </si>
  <si>
    <t>서천군 마서면 신포리 산1-3번지 토석채취사업</t>
  </si>
  <si>
    <t>㈜한국종합예술원</t>
    <phoneticPr fontId="2" type="noConversion"/>
  </si>
  <si>
    <t>곡성군 석곡면 염곡리 산417번지 토석채취사업</t>
    <phoneticPr fontId="2" type="noConversion"/>
  </si>
  <si>
    <t>(유)케이곡성산업</t>
    <phoneticPr fontId="2" type="noConversion"/>
  </si>
  <si>
    <t>장수군 계남면 신전리 산105-7번지일원 관광농원조성사업</t>
  </si>
  <si>
    <t>주식회사 설가온농원</t>
    <phoneticPr fontId="2" type="noConversion"/>
  </si>
  <si>
    <t>남원시 사매면 서도리 유스호스텔, 캠핑장, 주택단지 부지조성사업</t>
    <phoneticPr fontId="2" type="noConversion"/>
  </si>
  <si>
    <t>㈜청호 권혜민</t>
    <phoneticPr fontId="2" type="noConversion"/>
  </si>
  <si>
    <t>(유)만성산업 토석채취사업 사후환경영향조사</t>
    <phoneticPr fontId="2" type="noConversion"/>
  </si>
  <si>
    <t>(유)만성산업</t>
    <phoneticPr fontId="2" type="noConversion"/>
  </si>
  <si>
    <t>낭산2지구 석산개발사업 환경보전방안</t>
    <phoneticPr fontId="2" type="noConversion"/>
  </si>
  <si>
    <t>호남산업</t>
    <phoneticPr fontId="2" type="noConversion"/>
  </si>
  <si>
    <t>정일산업 사후환경영향조사</t>
    <phoneticPr fontId="2" type="noConversion"/>
  </si>
  <si>
    <t>(유)정일산업</t>
    <phoneticPr fontId="2" type="noConversion"/>
  </si>
  <si>
    <t>청양군 비봉면 사점리 36번지 태양광조성사업 소규모환경영향평가</t>
    <phoneticPr fontId="2" type="noConversion"/>
  </si>
  <si>
    <t>이청희</t>
    <phoneticPr fontId="2" type="noConversion"/>
  </si>
  <si>
    <t>익산시 금마면 기양리 164번지 근린생활시설 소규모환경영향평가</t>
    <phoneticPr fontId="2" type="noConversion"/>
  </si>
  <si>
    <t>농업회사업인(유)아띠</t>
    <phoneticPr fontId="2" type="noConversion"/>
  </si>
  <si>
    <t>서산시 운산면 와우리 206-1번지 태양광발전소 소규모환경영향평가</t>
  </si>
  <si>
    <t>유점순외 12</t>
    <phoneticPr fontId="2" type="noConversion"/>
  </si>
  <si>
    <t>남원시 덕과면 만도리 산80 토석채취사업 소규모환경영향평가</t>
    <phoneticPr fontId="2" type="noConversion"/>
  </si>
  <si>
    <t>금강건재산업(유)김창환</t>
    <phoneticPr fontId="2" type="noConversion"/>
  </si>
  <si>
    <t>세종시 부강면 등곡리 350-6 야적장 부지조성 소규모환경영향평가</t>
  </si>
  <si>
    <t>(주)청우에스이 채철호</t>
    <phoneticPr fontId="2" type="noConversion"/>
  </si>
  <si>
    <t>서천군 마서면 남전리 628번지 태양광발전소 소규모환경영향평가</t>
    <phoneticPr fontId="2" type="noConversion"/>
  </si>
  <si>
    <t>남전솔라 김명룡</t>
    <phoneticPr fontId="2" type="noConversion"/>
  </si>
  <si>
    <t>서천군 마서면 남전리 673번지 태양광발전소 소규모환경영향평가</t>
    <phoneticPr fontId="2" type="noConversion"/>
  </si>
  <si>
    <t>완주 종합운동장 조성사업 환경영향평가용역</t>
    <phoneticPr fontId="2" type="noConversion"/>
  </si>
  <si>
    <t>완주군</t>
    <phoneticPr fontId="2" type="noConversion"/>
  </si>
  <si>
    <t>금산군 부리면 창평리 162-1 우량농지+토석채취 소규모환경영향평가</t>
  </si>
  <si>
    <t>양미애</t>
    <phoneticPr fontId="2" type="noConversion"/>
  </si>
  <si>
    <t>청주시 청원구 북이면 호명리 280-1번지 태양광발전소 소규모환경영향평가</t>
  </si>
  <si>
    <t>강수현</t>
    <phoneticPr fontId="2" type="noConversion"/>
  </si>
  <si>
    <t>낭산2지구 사후환경영향조사</t>
    <phoneticPr fontId="2" type="noConversion"/>
  </si>
  <si>
    <t>내산석재</t>
    <phoneticPr fontId="2" type="noConversion"/>
  </si>
  <si>
    <t>모악야영장 조성사업 소규모환경영향평가</t>
    <phoneticPr fontId="2" type="noConversion"/>
  </si>
  <si>
    <t>인향 유한회사</t>
    <phoneticPr fontId="2" type="noConversion"/>
  </si>
  <si>
    <t>전북특별자치도 지역개발계획 전략환경영향평가</t>
    <phoneticPr fontId="2" type="noConversion"/>
  </si>
  <si>
    <t>전북특별자치도</t>
    <phoneticPr fontId="2" type="noConversion"/>
  </si>
  <si>
    <t>칠곡군 기산면 각산리 808번지 태양광 소규모환경영향평가</t>
    <phoneticPr fontId="2" type="noConversion"/>
  </si>
  <si>
    <t>이재승외 11인</t>
    <phoneticPr fontId="2" type="noConversion"/>
  </si>
  <si>
    <t>인천광역시 옹진군 영흥면 내리 38-21 태양광 소규모환경영향평가</t>
  </si>
  <si>
    <t>이대환</t>
    <phoneticPr fontId="2" type="noConversion"/>
  </si>
  <si>
    <t>익산시 낭산면 석천리 산141번지 토석채취사업 사후환경영향조사</t>
    <phoneticPr fontId="2" type="noConversion"/>
  </si>
  <si>
    <t>(유)금성개발</t>
    <phoneticPr fontId="2" type="noConversion"/>
  </si>
  <si>
    <t>익산시 낭산면 낭산1지구 사후환경영향조사</t>
    <phoneticPr fontId="2" type="noConversion"/>
  </si>
  <si>
    <t>(유)대일개발</t>
    <phoneticPr fontId="2" type="noConversion"/>
  </si>
  <si>
    <t>태안군 안면읍 창기리 268-11번지 태양광 소규모환경영향평가</t>
  </si>
  <si>
    <t>백형룡</t>
    <phoneticPr fontId="2" type="noConversion"/>
  </si>
  <si>
    <t>서천군 판교면 판교리 563-1번지 토석채취사업 소규모환경영향평가</t>
  </si>
  <si>
    <t>박철규</t>
    <phoneticPr fontId="2" type="noConversion"/>
  </si>
  <si>
    <t>진안군 진안읍 가림리 1380-1 태양광 소규모환경영향평가</t>
  </si>
  <si>
    <t>김은영</t>
    <phoneticPr fontId="2" type="noConversion"/>
  </si>
  <si>
    <t xml:space="preserve">2026년 금강호관광지 조성사업 사후환경영향조사 </t>
    <phoneticPr fontId="2" type="noConversion"/>
  </si>
  <si>
    <t>군산시</t>
    <phoneticPr fontId="2" type="noConversion"/>
  </si>
  <si>
    <t>남원시 사매면 계수리 260-1 우량농지 토석채취 소환평</t>
    <phoneticPr fontId="2" type="noConversion"/>
  </si>
  <si>
    <t>이강철</t>
    <phoneticPr fontId="2" type="noConversion"/>
  </si>
  <si>
    <t>순창군 청년농촌보금자리조성사업 소환평</t>
    <phoneticPr fontId="2" type="noConversion"/>
  </si>
  <si>
    <t>채석단지변경지정 환경영향평가(변경협의)</t>
    <phoneticPr fontId="2" type="noConversion"/>
  </si>
  <si>
    <t>보령시 웅천읍 평리 4-36 계사증축사업</t>
    <phoneticPr fontId="2" type="noConversion"/>
  </si>
  <si>
    <t>농업회사법인㈜디체이치에프 송연호</t>
    <phoneticPr fontId="2" type="noConversion"/>
  </si>
  <si>
    <t>진안군 성수면 용포리 61-3 태양광조성사업소환평</t>
    <phoneticPr fontId="2" type="noConversion"/>
  </si>
  <si>
    <t>정영자외 11인</t>
    <phoneticPr fontId="2" type="noConversion"/>
  </si>
  <si>
    <t>진안군 성수면 용포리 235-6 태양광조성사업 소환평</t>
    <phoneticPr fontId="2" type="noConversion"/>
  </si>
  <si>
    <t>(유)아폴로에너지그린외 5인</t>
    <phoneticPr fontId="2" type="noConversion"/>
  </si>
  <si>
    <t>장수군 장계면 명덕리 1626-2 우량농지조성사업 소환평</t>
    <phoneticPr fontId="2" type="noConversion"/>
  </si>
  <si>
    <t>조정호</t>
    <phoneticPr fontId="2" type="noConversion"/>
  </si>
  <si>
    <t>남원축산업협동조합 조산동 통합시설 소환평</t>
    <phoneticPr fontId="2" type="noConversion"/>
  </si>
  <si>
    <t>남원축산업협동조합</t>
    <phoneticPr fontId="2" type="noConversion"/>
  </si>
  <si>
    <t>고흥군 점암면 장남리 1877-6 태양광조성사업 소환평</t>
    <phoneticPr fontId="2" type="noConversion"/>
  </si>
  <si>
    <t>김영애</t>
    <phoneticPr fontId="2" type="noConversion"/>
  </si>
  <si>
    <t>진안군 동향면 능금리 21 태양광조성사업 소환평</t>
    <phoneticPr fontId="2" type="noConversion"/>
  </si>
  <si>
    <t>구자혜</t>
    <phoneticPr fontId="2" type="noConversion"/>
  </si>
  <si>
    <t>서산시 운산면 고산리 18 태양광발전소 설립 소환평</t>
    <phoneticPr fontId="2" type="noConversion"/>
  </si>
  <si>
    <t>(유)햇빛찬</t>
    <phoneticPr fontId="2" type="noConversion"/>
  </si>
  <si>
    <t>2026년 진안 비축농지 임대형스마트팜조성사업 소환평</t>
    <phoneticPr fontId="2" type="noConversion"/>
  </si>
  <si>
    <t>한국농어촌공사 전북지역본부</t>
    <phoneticPr fontId="2" type="noConversion"/>
  </si>
  <si>
    <t>공주시 탄천면 안영리 629 태양광발전소 소환평</t>
    <phoneticPr fontId="2" type="noConversion"/>
  </si>
  <si>
    <t>정현숙</t>
    <phoneticPr fontId="2" type="noConversion"/>
  </si>
  <si>
    <t>진안군 마령면 덕천리 456 건설폐기물 소환평</t>
    <phoneticPr fontId="2" type="noConversion"/>
  </si>
  <si>
    <t>(유)신영</t>
    <phoneticPr fontId="2" type="noConversion"/>
  </si>
  <si>
    <t>서천군 마서면 죽산리 564-1태양광발전소 소환평</t>
    <phoneticPr fontId="2" type="noConversion"/>
  </si>
  <si>
    <t>㈜다온이앤에스</t>
    <phoneticPr fontId="2" type="noConversion"/>
  </si>
  <si>
    <t>고창군 부안면 상암리 1-238 태양광조성사업 소환평</t>
    <phoneticPr fontId="2" type="noConversion"/>
  </si>
  <si>
    <t>정상진</t>
    <phoneticPr fontId="2" type="noConversion"/>
  </si>
  <si>
    <t>진안군 주천면 대불리 1103-1 태양광조성사업 소환평</t>
    <phoneticPr fontId="2" type="noConversion"/>
  </si>
  <si>
    <t>왕해순외 3인</t>
    <phoneticPr fontId="2" type="noConversion"/>
  </si>
  <si>
    <t>장수군 계북면 임평리 54 태양광발전소 소환평</t>
    <phoneticPr fontId="2" type="noConversion"/>
  </si>
  <si>
    <t>㈜대한에너지 장성표</t>
    <phoneticPr fontId="2" type="noConversion"/>
  </si>
  <si>
    <t>고창군 성송면 괴치리 125-48 태양광발전소 소환평</t>
    <phoneticPr fontId="2" type="noConversion"/>
  </si>
  <si>
    <t>임실군 지방하천정비사업 소환평</t>
    <phoneticPr fontId="2" type="noConversion"/>
  </si>
  <si>
    <t>화성시 만세구 우정읍 주곡리 327-3 태양광발전소 소환평</t>
    <phoneticPr fontId="2" type="noConversion"/>
  </si>
  <si>
    <t>이재호 외 11인</t>
    <phoneticPr fontId="2" type="noConversion"/>
  </si>
  <si>
    <t>서천군 비인면 다사리 196-153 태양광발전소 소환평</t>
    <phoneticPr fontId="2" type="noConversion"/>
  </si>
  <si>
    <t>이종숙 외 15인</t>
    <phoneticPr fontId="2" type="noConversion"/>
  </si>
  <si>
    <t>화성시 만세구 우정읍 원안리 639-3 태양광발전소 소환평</t>
    <phoneticPr fontId="2" type="noConversion"/>
  </si>
  <si>
    <t>박재광외 10</t>
    <phoneticPr fontId="2" type="noConversion"/>
  </si>
  <si>
    <t>서천군 비인면 칠지리 10 태양광발전소 소환평</t>
    <phoneticPr fontId="2" type="noConversion"/>
  </si>
  <si>
    <t>신명진</t>
    <phoneticPr fontId="2" type="noConversion"/>
  </si>
  <si>
    <t>(자연환경 분야책임 : 김용만)</t>
    <phoneticPr fontId="2" type="noConversion"/>
  </si>
  <si>
    <t>(자연환경 분야참여 : 문성순)</t>
    <phoneticPr fontId="2" type="noConversion"/>
  </si>
  <si>
    <t xml:space="preserve"> □ 분야별 책임평가자 : 대기관리, 서정현</t>
    <phoneticPr fontId="2" type="noConversion"/>
  </si>
  <si>
    <t>용 역 명</t>
  </si>
  <si>
    <t>계약금</t>
  </si>
  <si>
    <t>착수일</t>
  </si>
  <si>
    <t>준공일</t>
  </si>
  <si>
    <t>계약기간</t>
    <phoneticPr fontId="2" type="noConversion"/>
  </si>
  <si>
    <t>잔여일수
(환경)</t>
    <phoneticPr fontId="2" type="noConversion"/>
  </si>
  <si>
    <t>중복금액
(환경)</t>
    <phoneticPr fontId="2" type="noConversion"/>
  </si>
  <si>
    <t>삼성-동탄 광역급행철도 제3,5공구 사후환경영향조사용역</t>
  </si>
  <si>
    <t>한국철도시설공단</t>
  </si>
  <si>
    <t>19.08.07
~27.03.31
(2,794일)</t>
  </si>
  <si>
    <t>상촌-황간 도로건설공사 사후환경영향조사용역</t>
  </si>
  <si>
    <t>충청북도
영동군</t>
    <phoneticPr fontId="2" type="noConversion"/>
  </si>
  <si>
    <t>19.09.17
~30.09.20
(4,022일)</t>
  </si>
  <si>
    <t>2030년 포천시 도시관리계획 재정비 전략환경영향평가 용역(1차분)</t>
  </si>
  <si>
    <t>경기도 포천시</t>
    <phoneticPr fontId="2" type="noConversion"/>
  </si>
  <si>
    <t>24.06.14
~27.02.26
(988일)</t>
  </si>
  <si>
    <t>낙동강권역외 2개권역 하천기본계획수립 전략환경영향평가 용역(1차)</t>
  </si>
  <si>
    <t xml:space="preserve">경상북도 </t>
  </si>
  <si>
    <t>24.06.27
~26.12.26
(913일)</t>
  </si>
  <si>
    <t>동부간선도로 지하화 민간투자사업 사후환경영향조사용역</t>
  </si>
  <si>
    <t>동서울
지하도로㈜</t>
    <phoneticPr fontId="2" type="noConversion"/>
  </si>
  <si>
    <t>24.09.04
~29.10.01
(1,854일)</t>
  </si>
  <si>
    <t>정읍천 정읍1지구 하천환경정비사업 소규모환경영향평가용역</t>
  </si>
  <si>
    <t>환경부 전북지방환경청</t>
  </si>
  <si>
    <t>24.10.11
~26.10.07
(727일)</t>
  </si>
  <si>
    <t>강천지구 도시개발사업 전략환경영향평가 용역</t>
  </si>
  <si>
    <t>경기도
여주시</t>
    <phoneticPr fontId="2" type="noConversion"/>
  </si>
  <si>
    <t>25.03.13
~26.06.05
(450일)</t>
  </si>
  <si>
    <t>3개월 이상 중지중</t>
  </si>
  <si>
    <t>26.01.06 중지중</t>
  </si>
  <si>
    <t>금강 옥천지구 하천환경정비사업 소규모환경영향평가 용역</t>
  </si>
  <si>
    <t>환경부 금강유역환경청</t>
  </si>
  <si>
    <t>25.07.18
~26.09.13
(423일)</t>
  </si>
  <si>
    <t>봉곡지구 일반산업단지 개발사업 전략환경영향평가 및 환경영향평가용역(1차)</t>
  </si>
  <si>
    <t>대전도시공사</t>
  </si>
  <si>
    <t>25.11.11
~27.11.10
(730일)</t>
  </si>
  <si>
    <t>26.05.06 중지중</t>
  </si>
  <si>
    <t>춘천다원지구 도시개발사업 사후환경영향조사(공사시)용역</t>
  </si>
  <si>
    <t>25.12.01
~29.02.28
(1,186일)</t>
  </si>
  <si>
    <t>홍제역 역세권활성화사업 환경영향평가 용역</t>
  </si>
  <si>
    <t>서울시
서대문구</t>
  </si>
  <si>
    <t>25.11.26
~26.11.26
(366일)</t>
  </si>
  <si>
    <t>삼봉천 소하천 정비사업 소규모 환경영향평가 용역</t>
  </si>
  <si>
    <t>경기도
안양시</t>
  </si>
  <si>
    <t>25.12.04
~26.06.01
(180일)</t>
  </si>
  <si>
    <t>26.05.08 중지중</t>
  </si>
  <si>
    <t>의왕군포안산 공공주택지구 소하천정비종합계획 변경 전략환경영향평가 용역</t>
  </si>
  <si>
    <t>26.03.18
~27.09.17
(549일)</t>
  </si>
  <si>
    <t>성남금토2 공공주택지구 전략환경영향평가 용역</t>
  </si>
  <si>
    <t>26.05.27
~27.11.26
(549일)</t>
  </si>
  <si>
    <t>성남여수2 공공주택지구 조성사업 전략환경영향평가</t>
  </si>
  <si>
    <t>26.08.06
~32.08.05
(2,192일)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</si>
</sst>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76" formatCode="yy\.mm\.dd"/>
    <numFmt numFmtId="177" formatCode="\(0&quot;일&quot;\)"/>
    <numFmt numFmtId="178" formatCode="0_);[Red]\(0\)"/>
    <numFmt numFmtId="179" formatCode="0&quot;일&quot;"/>
    <numFmt numFmtId="180" formatCode="#,##0_ "/>
    <numFmt numFmtId="181" formatCode="#,##0.00_);[Red]\(#,##0.00\)"/>
    <numFmt numFmtId="182" formatCode="0.00&quot;백만원&quot;"/>
  </numFmts>
  <fonts count="2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돋움"/>
      <family val="3"/>
      <charset val="129"/>
    </font>
    <font>
      <sz val="13"/>
      <color theme="1"/>
      <name val="돋움"/>
      <family val="3"/>
      <charset val="129"/>
    </font>
    <font>
      <b/>
      <sz val="9"/>
      <color theme="1"/>
      <name val="돋움"/>
      <family val="3"/>
      <charset val="129"/>
    </font>
    <font>
      <sz val="9"/>
      <color theme="1"/>
      <name val="돋움"/>
      <family val="3"/>
      <charset val="129"/>
    </font>
    <font>
      <sz val="9"/>
      <color indexed="8"/>
      <name val="돋움"/>
      <family val="3"/>
      <charset val="129"/>
    </font>
    <font>
      <sz val="9"/>
      <color rgb="FF000000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rgb="FF2B2B00"/>
      <name val="돋움"/>
      <family val="3"/>
      <charset val="129"/>
    </font>
    <font>
      <sz val="9"/>
      <color rgb="FFED0000"/>
      <name val="돋움"/>
      <family val="3"/>
      <charset val="129"/>
    </font>
    <font>
      <b/>
      <sz val="16"/>
      <color theme="1"/>
      <name val="바탕"/>
      <family val="1"/>
      <charset val="129"/>
    </font>
    <font>
      <sz val="9"/>
      <color theme="1"/>
      <name val="바탕"/>
      <family val="1"/>
      <charset val="129"/>
    </font>
    <font>
      <b/>
      <sz val="12"/>
      <color theme="1"/>
      <name val="바탕"/>
      <family val="1"/>
      <charset val="129"/>
    </font>
    <font>
      <b/>
      <sz val="8"/>
      <color theme="1"/>
      <name val="바탕"/>
      <family val="1"/>
      <charset val="129"/>
    </font>
    <font>
      <b/>
      <sz val="9"/>
      <color theme="1"/>
      <name val="바탕"/>
      <family val="1"/>
      <charset val="129"/>
    </font>
    <font>
      <sz val="8"/>
      <color theme="1"/>
      <name val="바탕"/>
      <family val="1"/>
      <charset val="129"/>
    </font>
    <font>
      <sz val="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1" fillId="0" borderId="0">
      <alignment vertical="center"/>
    </xf>
    <xf numFmtId="41" fontId="4" fillId="0" borderId="0" applyFont="0" applyFill="0" applyBorder="0" applyAlignment="0" applyProtection="0"/>
    <xf numFmtId="0" fontId="11" fillId="0" borderId="0">
      <alignment vertical="center"/>
    </xf>
    <xf numFmtId="41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109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quotePrefix="1" applyFont="1">
      <alignment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78" fontId="7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80" fontId="8" fillId="0" borderId="1" xfId="0" applyNumberFormat="1" applyFont="1" applyBorder="1" applyAlignment="1">
      <alignment horizontal="center" vertical="center"/>
    </xf>
    <xf numFmtId="178" fontId="8" fillId="0" borderId="1" xfId="0" applyNumberFormat="1" applyFont="1" applyBorder="1">
      <alignment vertical="center"/>
    </xf>
    <xf numFmtId="178" fontId="8" fillId="0" borderId="1" xfId="0" applyNumberFormat="1" applyFont="1" applyBorder="1" applyAlignment="1">
      <alignment horizontal="center" vertical="center"/>
    </xf>
    <xf numFmtId="181" fontId="7" fillId="4" borderId="1" xfId="0" applyNumberFormat="1" applyFont="1" applyFill="1" applyBorder="1" applyAlignment="1">
      <alignment horizontal="center" vertical="center"/>
    </xf>
    <xf numFmtId="181" fontId="7" fillId="0" borderId="1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top"/>
    </xf>
    <xf numFmtId="176" fontId="10" fillId="2" borderId="2" xfId="4" applyNumberFormat="1" applyFont="1" applyFill="1" applyBorder="1" applyAlignment="1">
      <alignment horizontal="center" vertical="top" wrapText="1"/>
    </xf>
    <xf numFmtId="176" fontId="10" fillId="2" borderId="6" xfId="4" applyNumberFormat="1" applyFont="1" applyFill="1" applyBorder="1" applyAlignment="1">
      <alignment horizontal="center" vertical="top" wrapText="1"/>
    </xf>
    <xf numFmtId="181" fontId="8" fillId="2" borderId="1" xfId="0" applyNumberFormat="1" applyFont="1" applyFill="1" applyBorder="1" applyAlignment="1">
      <alignment horizontal="center" vertical="top"/>
    </xf>
    <xf numFmtId="180" fontId="8" fillId="2" borderId="2" xfId="0" applyNumberFormat="1" applyFont="1" applyFill="1" applyBorder="1" applyAlignment="1">
      <alignment horizontal="center" vertical="top"/>
    </xf>
    <xf numFmtId="177" fontId="8" fillId="2" borderId="3" xfId="1" applyNumberFormat="1" applyFont="1" applyFill="1" applyBorder="1" applyAlignment="1">
      <alignment horizontal="center" vertical="top"/>
    </xf>
    <xf numFmtId="179" fontId="8" fillId="2" borderId="3" xfId="1" applyNumberFormat="1" applyFont="1" applyFill="1" applyBorder="1" applyAlignment="1">
      <alignment horizontal="center" vertical="top"/>
    </xf>
    <xf numFmtId="43" fontId="8" fillId="2" borderId="1" xfId="1" applyNumberFormat="1" applyFont="1" applyFill="1" applyBorder="1" applyAlignment="1">
      <alignment horizontal="center" vertical="top"/>
    </xf>
    <xf numFmtId="0" fontId="9" fillId="2" borderId="2" xfId="5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2" borderId="1" xfId="5" applyFont="1" applyFill="1" applyBorder="1" applyAlignment="1">
      <alignment horizontal="center" vertical="top" wrapText="1"/>
    </xf>
    <xf numFmtId="181" fontId="8" fillId="2" borderId="1" xfId="0" applyNumberFormat="1" applyFont="1" applyFill="1" applyBorder="1" applyAlignment="1">
      <alignment horizontal="center" vertical="top" wrapText="1"/>
    </xf>
    <xf numFmtId="14" fontId="8" fillId="0" borderId="0" xfId="0" applyNumberFormat="1" applyFont="1">
      <alignment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180" fontId="8" fillId="2" borderId="1" xfId="0" applyNumberFormat="1" applyFont="1" applyFill="1" applyBorder="1" applyAlignment="1">
      <alignment horizontal="center" vertical="top"/>
    </xf>
    <xf numFmtId="176" fontId="10" fillId="2" borderId="7" xfId="4" applyNumberFormat="1" applyFont="1" applyFill="1" applyBorder="1" applyAlignment="1">
      <alignment horizontal="center" vertical="top" wrapText="1"/>
    </xf>
    <xf numFmtId="176" fontId="10" fillId="2" borderId="3" xfId="4" applyNumberFormat="1" applyFont="1" applyFill="1" applyBorder="1" applyAlignment="1">
      <alignment horizontal="center" vertical="top" wrapText="1"/>
    </xf>
    <xf numFmtId="177" fontId="8" fillId="2" borderId="1" xfId="1" applyNumberFormat="1" applyFont="1" applyFill="1" applyBorder="1" applyAlignment="1">
      <alignment horizontal="center" vertical="top"/>
    </xf>
    <xf numFmtId="179" fontId="8" fillId="2" borderId="1" xfId="1" applyNumberFormat="1" applyFont="1" applyFill="1" applyBorder="1" applyAlignment="1">
      <alignment horizontal="center" vertical="top"/>
    </xf>
    <xf numFmtId="3" fontId="13" fillId="0" borderId="1" xfId="0" applyNumberFormat="1" applyFont="1" applyBorder="1">
      <alignment vertical="center"/>
    </xf>
    <xf numFmtId="176" fontId="10" fillId="2" borderId="4" xfId="4" applyNumberFormat="1" applyFont="1" applyFill="1" applyBorder="1" applyAlignment="1">
      <alignment horizontal="center" vertical="top" wrapText="1"/>
    </xf>
    <xf numFmtId="176" fontId="10" fillId="2" borderId="5" xfId="4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176" fontId="10" fillId="2" borderId="9" xfId="4" applyNumberFormat="1" applyFont="1" applyFill="1" applyBorder="1" applyAlignment="1">
      <alignment horizontal="center" vertical="top" wrapText="1"/>
    </xf>
    <xf numFmtId="176" fontId="10" fillId="2" borderId="0" xfId="4" applyNumberFormat="1" applyFont="1" applyFill="1" applyAlignment="1">
      <alignment horizontal="center" vertical="top" wrapText="1"/>
    </xf>
    <xf numFmtId="176" fontId="10" fillId="2" borderId="10" xfId="4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176" fontId="8" fillId="0" borderId="9" xfId="0" applyNumberFormat="1" applyFont="1" applyBorder="1" applyAlignment="1">
      <alignment horizontal="center" vertical="top"/>
    </xf>
    <xf numFmtId="176" fontId="13" fillId="0" borderId="0" xfId="0" applyNumberFormat="1" applyFont="1" applyAlignment="1">
      <alignment horizontal="center" vertical="center"/>
    </xf>
    <xf numFmtId="176" fontId="8" fillId="0" borderId="2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9" fillId="2" borderId="1" xfId="5" applyFont="1" applyFill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center" vertical="top" wrapText="1"/>
    </xf>
    <xf numFmtId="0" fontId="15" fillId="2" borderId="1" xfId="5" applyFont="1" applyFill="1" applyBorder="1" applyAlignment="1">
      <alignment horizontal="left" vertical="top" wrapText="1"/>
    </xf>
    <xf numFmtId="14" fontId="8" fillId="0" borderId="11" xfId="0" applyNumberFormat="1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top"/>
    </xf>
    <xf numFmtId="0" fontId="16" fillId="0" borderId="1" xfId="0" applyFont="1" applyBorder="1" applyAlignment="1">
      <alignment vertical="top" wrapText="1"/>
    </xf>
    <xf numFmtId="0" fontId="17" fillId="0" borderId="0" xfId="0" quotePrefix="1" applyFont="1" applyAlignment="1">
      <alignment horizontal="left"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1" applyNumberFormat="1" applyFont="1" applyAlignment="1">
      <alignment horizontal="center"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178" fontId="18" fillId="0" borderId="0" xfId="0" applyNumberFormat="1" applyFont="1">
      <alignment vertical="center"/>
    </xf>
    <xf numFmtId="176" fontId="18" fillId="0" borderId="0" xfId="0" applyNumberFormat="1" applyFont="1">
      <alignment vertical="center"/>
    </xf>
    <xf numFmtId="14" fontId="18" fillId="0" borderId="0" xfId="0" applyNumberFormat="1" applyFo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1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78" fontId="22" fillId="0" borderId="12" xfId="0" applyNumberFormat="1" applyFont="1" applyBorder="1" applyAlignment="1">
      <alignment horizontal="center" vertical="center"/>
    </xf>
    <xf numFmtId="176" fontId="22" fillId="0" borderId="12" xfId="0" applyNumberFormat="1" applyFont="1" applyBorder="1" applyAlignment="1">
      <alignment horizontal="center" vertical="center"/>
    </xf>
    <xf numFmtId="14" fontId="22" fillId="0" borderId="12" xfId="0" applyNumberFormat="1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3" fontId="22" fillId="0" borderId="1" xfId="0" applyNumberFormat="1" applyFont="1" applyBorder="1" applyAlignment="1">
      <alignment horizontal="center" vertical="center" wrapText="1"/>
    </xf>
    <xf numFmtId="3" fontId="22" fillId="0" borderId="1" xfId="1" applyNumberFormat="1" applyFont="1" applyBorder="1" applyAlignment="1">
      <alignment horizontal="center" vertical="center" wrapText="1"/>
    </xf>
    <xf numFmtId="2" fontId="22" fillId="0" borderId="1" xfId="1" applyNumberFormat="1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 wrapText="1"/>
    </xf>
    <xf numFmtId="180" fontId="23" fillId="0" borderId="12" xfId="0" applyNumberFormat="1" applyFont="1" applyBorder="1" applyAlignment="1">
      <alignment horizontal="center" vertical="center"/>
    </xf>
    <xf numFmtId="176" fontId="23" fillId="0" borderId="12" xfId="0" applyNumberFormat="1" applyFont="1" applyBorder="1" applyAlignment="1">
      <alignment horizontal="center" vertical="center" wrapText="1"/>
    </xf>
    <xf numFmtId="3" fontId="22" fillId="0" borderId="12" xfId="0" applyNumberFormat="1" applyFont="1" applyBorder="1" applyAlignment="1">
      <alignment horizontal="center" vertical="center"/>
    </xf>
    <xf numFmtId="180" fontId="22" fillId="0" borderId="12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0" fontId="22" fillId="0" borderId="1" xfId="1" applyNumberFormat="1" applyFont="1" applyBorder="1" applyAlignment="1">
      <alignment horizontal="center" vertical="center" wrapText="1"/>
    </xf>
    <xf numFmtId="2" fontId="22" fillId="0" borderId="1" xfId="0" quotePrefix="1" applyNumberFormat="1" applyFont="1" applyBorder="1" applyAlignment="1">
      <alignment horizontal="center" vertical="center" wrapText="1"/>
    </xf>
    <xf numFmtId="0" fontId="22" fillId="0" borderId="1" xfId="0" quotePrefix="1" applyFont="1" applyBorder="1" applyAlignment="1">
      <alignment horizontal="center" vertical="center" wrapText="1"/>
    </xf>
    <xf numFmtId="176" fontId="18" fillId="0" borderId="0" xfId="0" applyNumberFormat="1" applyFont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1" applyNumberFormat="1" applyFont="1" applyBorder="1" applyAlignment="1">
      <alignment horizontal="center" vertical="center" wrapText="1"/>
    </xf>
    <xf numFmtId="182" fontId="21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>
      <alignment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1" applyNumberFormat="1" applyFont="1" applyAlignment="1">
      <alignment horizontal="center" vertical="center"/>
    </xf>
  </cellXfs>
  <cellStyles count="13">
    <cellStyle name="쉼표 [0]" xfId="1" builtinId="6"/>
    <cellStyle name="쉼표 [0] 2" xfId="8" xr:uid="{A5580BBA-0D81-458E-954B-1E95FEC89DCC}"/>
    <cellStyle name="쉼표 [0] 8" xfId="6" xr:uid="{DAB0041C-80DD-49C8-873B-DC736762AE6B}"/>
    <cellStyle name="표준" xfId="0" builtinId="0"/>
    <cellStyle name="표준 13" xfId="9" xr:uid="{1449115B-36E0-41B9-90BB-0000D970EEBA}"/>
    <cellStyle name="표준 2" xfId="3" xr:uid="{80E3EA78-2FAC-433B-B680-6411D7F5CE0C}"/>
    <cellStyle name="표준 2 2" xfId="4" xr:uid="{29866C8E-D9E1-4BB5-AEE2-5CFDAE048E70}"/>
    <cellStyle name="표준 2 2 2" xfId="10" xr:uid="{EC07ACE0-CD4E-4F36-AA5F-85A3AF5FAC5D}"/>
    <cellStyle name="표준 2 3" xfId="5" xr:uid="{37FEA138-5A16-4544-A46C-317752C88FB1}"/>
    <cellStyle name="표준 3" xfId="7" xr:uid="{06DF61AB-ABBC-4A86-9357-BEBE1FE89EF0}"/>
    <cellStyle name="표준 34" xfId="2" xr:uid="{B13AC742-4F59-4E46-BBB5-E865DB0D57CC}"/>
    <cellStyle name="표준 51" xfId="12" xr:uid="{A4D82CAC-567D-4588-8839-1CA60725F42B}"/>
    <cellStyle name="표준 9" xfId="11" xr:uid="{E3538A1F-B1F2-48ED-B072-005D1D867467}"/>
  </cellStyles>
  <dxfs count="1">
    <dxf>
      <font>
        <b/>
        <i val="0"/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eoyeongcokr-my.sharepoint.com/personal/04489_seoyoungeng_com/Documents/&#48148;&#53461;%20&#54868;&#47732;/&#51060;&#51116;&#50857;/&#49436;&#48260;%20&#45712;&#47540;&#46412;%20&#51089;&#50629;/(&#49692;&#52380;&#49884;)-&#50672;&#54693;&#46308;%20&#46020;&#49884;&#44060;&#48156;&#49324;&#50629;%20&#49324;&#54980;&#54872;&#44221;&#50689;&#54693;&#51312;&#49324;%20&#50857;&#50669;-&#49436;&#50689;+&#49888;&#50724;+PG/&#54588;&#51648;/&#53685;&#54633;%20&#47928;&#49436;%2012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45;&#44508;\&#50577;&#54217;\ok\&#45824;&#44396;-&#45824;&#46041;\&#44396;&#51312;&#44228;&#49328;&#49436;\&#52280;&#51312;\&#54364;&#51648;&#48143;&#49444;&#44228;&#55120;&#47492;&#46020;\&#46972;&#47704;&#44368;&#48143;&#48149;&#49828;&#44368;\PI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45;&#44508;\&#50577;&#54217;\ok\&#45824;&#44396;-&#45824;&#46041;\&#44396;&#51312;&#44228;&#49328;&#49436;\&#52572;&#51333;\&#44368;&#45824;\77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6\&#44277;&#50976;\01%20&#46020;&#52397;&#51060;&#51204;&#49888;&#46020;&#49884;&#44060;&#48156;&#49324;&#50629;\03%20&#44277;&#51221;&#48324;%20&#44288;&#47532;\01%20&#54872;&#44221;&#44592;&#52488;&#49884;&#49444;\05%20&#54872;&#44221;&#50640;&#45320;&#51648;&#51333;&#54633;&#53440;&#50868;\03%20&#50857;&#50669;&#48156;&#51452;\05%20PQ&#54217;&#44032;\&#54217;&#44032;\project\&#50689;&#50629;&#44288;&#47144;\&#49836;&#47084;&#51648;\&#52397;&#51452;&#49836;&#47084;&#51648;\&#49892;&#44277;&#44256;\&#52397;&#51452;&#49836;&#47084;&#51648;-&#52292;&#51216;&#54364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45936;&#51060;&#53552;&#48373;&#44396;\&#54028;&#54000;&#49496;D\PQ\&#53664;&#51648;&#51452;&#53469;&#44277;&#49324;\&#50689;&#54693;&#54217;&#44032;\&#44397;&#51228;&#44284;&#54617;&#48708;&#51648;&#45768;&#49828;&#49324;&#54980;&#54872;&#44221;(16.05.09)\&#44397;&#51228;&#44284;&#54617;&#48708;&#51592;&#45768;&#49828;&#48296;&#53944;&#49324;&#54980;&#54872;&#44221;_(&#51452;)&#44221;&#46041;&#50644;&#51648;&#45768;&#50612;&#47553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12;&#47536;\01.%20&#49324;&#50629;&#49688;&#54665;&#45733;&#47141;&#54217;&#44032;&#49436;\&#45936;&#51060;&#53552;&#48373;&#44396;\&#54028;&#54000;&#49496;D\PQ\&#53664;&#51648;&#51452;&#53469;&#44277;&#49324;\&#50689;&#54693;&#54217;&#44032;\&#44397;&#51228;&#44284;&#54617;&#48708;&#51648;&#45768;&#49828;&#49324;&#54980;&#54872;&#44221;(16.05.09)\&#44397;&#51228;&#44284;&#54617;&#48708;&#51592;&#45768;&#49828;&#48296;&#53944;&#49324;&#54980;&#54872;&#44221;_(&#51452;)&#44221;&#46041;&#50644;&#51648;&#45768;&#50612;&#47553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1116;&#50857;-pc\01%20&#54665;&#51221;\Users\&#48149;&#51452;&#49440;\Desktop\&#45824;&#52380;&#54637;%20&#44221;&#47141;&#49328;&#51221;\2.&#44400;&#54252;&#45824;&#50556;&#48120;%20&#54872;&#54217;(LH)_(&#46041;&#47749;)_&#44608;&#44592;&#48276;.xlsx" TargetMode="External"/></Relationships>
</file>

<file path=xl/externalLinks/_rels/externalLink8.xml.rels><?xml version="1.0" encoding="UTF-8" standalone="yes"?>
<Relationships xmlns="http://schemas.openxmlformats.org/package/2006/relationships"><Relationship Id="rId3" Type="http://schemas.openxmlformats.org/officeDocument/2006/relationships/externalLinkPath" Target="../DS/DS-&#44608;&#51228;%20&#51648;&#54217;&#49440;%20&#51228;2&#51068;&#48152;&#49328;&#50629;&#45800;&#51648;%20&#51312;&#49457;&#49324;&#50629;%20&#49324;&#54980;&#54872;&#44221;&#50689;&#54693;&#51312;&#49324;(&#44277;&#49324;&#49884;)%20&#50857;&#50669;/&#50668;&#50976;&#46020;/&#50668;&#50976;&#46020;.xlsx" TargetMode="External"/><Relationship Id="rId2" Type="http://schemas.openxmlformats.org/officeDocument/2006/relationships/externalLinkPath" Target="file:///Z:\&#50689;&#50629;&#48512;\20.%20PQ&#44277;&#44256;&#47928;(&#54217;&#44032;&#44592;&#51456;)%20&#48143;%20&#51089;&#49457;&#50896;&#44256;\&#54872;&#44221;\(&#44608;&#51228;&#49884;)-&#44608;&#51228;%20&#51648;&#54217;&#49440;%20&#51228;2&#51068;&#48152;&#49328;&#50629;&#45800;&#51648;%20&#51312;&#49457;&#49324;&#50629;%20&#49324;&#54980;&#54872;&#44221;&#50689;&#54693;&#51312;&#49324;(&#44277;&#49324;&#49884;)-&#49436;&#50689;+&#54620;&#44592;+&#46356;&#50640;&#49828;\DS\DS-&#44608;&#51228;%20&#51648;&#54217;&#49440;%20&#51228;2&#51068;&#48152;&#49328;&#50629;&#45800;&#51648;%20&#51312;&#49457;&#49324;&#50629;%20&#49324;&#54980;&#54872;&#44221;&#50689;&#54693;&#51312;&#49324;(&#44277;&#49324;&#49884;)%20&#50857;&#50669;\&#50668;&#50976;&#46020;\&#50668;&#50976;&#46020;.xlsx" TargetMode="External"/><Relationship Id="rId1" Type="http://schemas.openxmlformats.org/officeDocument/2006/relationships/externalLinkPath" Target="/&#50689;&#50629;&#48512;/20.%20PQ&#44277;&#44256;&#47928;(&#54217;&#44032;&#44592;&#51456;)%20&#48143;%20&#51089;&#49457;&#50896;&#44256;/&#54872;&#44221;/(&#44608;&#51228;&#49884;)-&#44608;&#51228;%20&#51648;&#54217;&#49440;%20&#51228;2&#51068;&#48152;&#49328;&#50629;&#45800;&#51648;%20&#51312;&#49457;&#49324;&#50629;%20&#49324;&#54980;&#54872;&#44221;&#50689;&#54693;&#51312;&#49324;(&#44277;&#49324;&#49884;)-&#49436;&#50689;+&#54620;&#44592;+&#46356;&#50640;&#49828;/DS/DS-&#44608;&#51228;%20&#51648;&#54217;&#49440;%20&#51228;2&#51068;&#48152;&#49328;&#50629;&#45800;&#51648;%20&#51312;&#49457;&#49324;&#50629;%20&#49324;&#54980;&#54872;&#44221;&#50689;&#54693;&#51312;&#49324;(&#44277;&#49324;&#49884;)%20&#50857;&#50669;/&#50668;&#50976;&#46020;/&#50668;&#50976;&#46020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vr\&#49548;&#50689;(2018)\&#54872;&#44221;\&#44277;&#49324;\LH\&#50504;&#49457;%20&#50508;&#54028;&#49328;&#50629;&#54728;&#48652;&#49468;&#53552;%20&#44060;&#48156;&#49324;&#50629;%20&#54872;&#44221;&#50689;&#54693;&#54217;&#44032;&#50857;&#50669;(2018.01.19)\&#54665;&#51221;&#49324;&#54637;\&#50504;&#49457;&#50508;&#54028;%20&#54872;&#44221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1116;&#50857;-pc\01%20&#54665;&#51221;\&#45936;&#51060;&#53552;&#48373;&#44396;\&#54028;&#54000;&#49496;D\PQ\&#53664;&#51648;&#51452;&#53469;&#44277;&#49324;\&#50689;&#54693;&#54217;&#44032;\&#44397;&#51228;&#44284;&#54617;&#48708;&#51648;&#45768;&#49828;&#49324;&#54980;&#54872;&#44221;(16.05.09)\&#44397;&#51228;&#44284;&#54617;&#48708;&#51592;&#45768;&#49828;&#48296;&#53944;&#49324;&#54980;&#54872;&#44221;_(&#51452;)&#44221;&#46041;&#50644;&#51648;&#45768;&#50612;&#47553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vr\1.ProjectData\AA001\&#50629;&#47924;&#54016;\(3)PQ\(12)PQ&#51089;&#49457;%20+++++\2018&#45380;\&#49444;&#44228;\&#54620;&#44397;&#53664;&#51648;&#51452;&#53469;&#44277;&#49324;\&#54868;&#49457;&#50612;&#52380;%20&#44277;&#44277;&#51452;&#53469;&#51648;&#44396;%20&#54872;&#44221;&#50689;&#54693;&#54217;&#44032;&#50857;&#50669;(18.10.12)\(&#52572;&#51333;)&#54868;&#49457;&#50612;&#52380;%20&#44277;&#44277;&#51452;&#53469;&#51648;&#44396;%20&#54872;&#44221;&#50689;&#54693;&#54217;&#44032;&#50857;&#50669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wak\Desktop\&#54620;&#53444;&#44053;&#54861;&#49688;&#51312;&#45916;&#45840;%20&#51060;&#49444;&#46020;&#47196;%20&#44148;&#49444;&#49324;&#50629;%20&#50868;&#50689;&#49884;%20&#49324;&#54980;&#54872;&#44221;&#50689;&#54693;&#51312;&#49324;&#50857;&#50669;-&#51088;&#44592;&#54217;&#44032;&#49436;(&#54861;&#51061;&#44592;&#49696;&#45800;)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경력-이전(참고용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설계조건 "/>
      <sheetName val="PILE "/>
      <sheetName val="6PILE  (돌출)"/>
      <sheetName val="96보완계획7.12"/>
      <sheetName val="하천제원"/>
      <sheetName val="내역서 "/>
      <sheetName val="PILE"/>
      <sheetName val="노임단가"/>
      <sheetName val="입력DATA1"/>
      <sheetName val="제4호(사업수행능력 참여현황)"/>
      <sheetName val="지주토목내역서"/>
      <sheetName val="직접인건비호표(항목60%)"/>
      <sheetName val="직접경비호표"/>
      <sheetName val="#REF"/>
      <sheetName val="정부노임"/>
      <sheetName val="EP0618"/>
      <sheetName val="주식"/>
      <sheetName val="(C)원내역"/>
      <sheetName val="품셈TABLE"/>
      <sheetName val="배수통관(좌)"/>
      <sheetName val="DATE"/>
      <sheetName val="일위대가목록(2)"/>
      <sheetName val="자재조서"/>
      <sheetName val="하조서"/>
      <sheetName val="공사요율"/>
      <sheetName val="내역서"/>
      <sheetName val="1. 설계조건 2.단면가정 3. 하중계산"/>
      <sheetName val="DATA 입력란"/>
      <sheetName val="설계예산2"/>
      <sheetName val="직접경비"/>
      <sheetName val="직접인건비"/>
      <sheetName val="공사비"/>
      <sheetName val="적용기준"/>
      <sheetName val="토사(PE)"/>
      <sheetName val="1.설계기준"/>
      <sheetName val="총괄내역서"/>
      <sheetName val="제출내역 (2)"/>
      <sheetName val="공사비예산서"/>
      <sheetName val="5.정산서"/>
      <sheetName val="입찰안"/>
      <sheetName val="각종양식"/>
      <sheetName val="교각계산"/>
      <sheetName val="ITEM"/>
      <sheetName val="SG"/>
      <sheetName val="1_설계조건_"/>
      <sheetName val="PILE_"/>
      <sheetName val="6PILE__(돌출)"/>
      <sheetName val="입력창"/>
      <sheetName val="Sheet1 (2)"/>
      <sheetName val="실행철강하도"/>
      <sheetName val="Sheet1"/>
      <sheetName val="노임단가명세표"/>
      <sheetName val="집계표"/>
      <sheetName val="본서하반기"/>
      <sheetName val="하반기(지구대)"/>
      <sheetName val="장비경비"/>
      <sheetName val="갑지"/>
      <sheetName val="청계천(좌)내역"/>
      <sheetName val="군자교"/>
      <sheetName val="수량산출"/>
      <sheetName val="8.PILE  (돌출)"/>
      <sheetName val="우배수"/>
      <sheetName val="기계경비"/>
      <sheetName val="날개벽(시점좌측)"/>
      <sheetName val="정렬"/>
      <sheetName val="조명시설"/>
      <sheetName val="종배수관(신)"/>
      <sheetName val="적용단위길이"/>
      <sheetName val="자료입력"/>
      <sheetName val="종배수관면벽신"/>
      <sheetName val="입출재고현황 (2)"/>
      <sheetName val="단위수량"/>
      <sheetName val="중사"/>
      <sheetName val="FAB별"/>
      <sheetName val="인부노임"/>
      <sheetName val="1.설계조건"/>
      <sheetName val="노무비"/>
      <sheetName val="U-TYPE(1)"/>
      <sheetName val="바닥판"/>
      <sheetName val="설계조건"/>
      <sheetName val="BOX단위철근"/>
      <sheetName val="광주운남을"/>
      <sheetName val="I一般比"/>
      <sheetName val="단가적용기준"/>
      <sheetName val="견적"/>
      <sheetName val="포장공(집계)"/>
      <sheetName val="BID"/>
      <sheetName val="간접경상비"/>
      <sheetName val="직노"/>
      <sheetName val="일반수량"/>
      <sheetName val="집계"/>
      <sheetName val="포장공사"/>
      <sheetName val="준설량산정표"/>
      <sheetName val="토목내역서"/>
      <sheetName val="수량명세서"/>
      <sheetName val="지수"/>
      <sheetName val="200"/>
      <sheetName val="백암비스타내역"/>
      <sheetName val="수로단위수량"/>
      <sheetName val="포장물량집계"/>
      <sheetName val="DATA"/>
      <sheetName val="토공사"/>
      <sheetName val="sw1"/>
      <sheetName val="보차도경계석"/>
      <sheetName val="표지"/>
      <sheetName val="맨홀수량산출"/>
      <sheetName val="설계예산서"/>
      <sheetName val="용수로단위수량"/>
      <sheetName val="단가"/>
      <sheetName val="시중노임단가"/>
      <sheetName val="도급"/>
      <sheetName val="물가시세"/>
      <sheetName val="_________ok___________________2"/>
      <sheetName val="일위대가"/>
      <sheetName val="기초"/>
      <sheetName val="98수문일위"/>
      <sheetName val="도면출력"/>
      <sheetName val="사다리"/>
      <sheetName val="갑지(추정)"/>
      <sheetName val="시행후면적"/>
      <sheetName val="수지예산"/>
      <sheetName val="금액내역서"/>
      <sheetName val="가정급수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77"/>
      <sheetName val="#REF"/>
      <sheetName val="6PILE  (돌출)"/>
      <sheetName val="Sheet1"/>
      <sheetName val="종배수관"/>
      <sheetName val="DATE"/>
      <sheetName val="단가산출"/>
      <sheetName val="자재"/>
      <sheetName val="수량집계"/>
      <sheetName val="마산방향"/>
      <sheetName val="진주방향"/>
      <sheetName val="현장조사"/>
      <sheetName val="물집"/>
      <sheetName val="날개벽수량표"/>
      <sheetName val="내역표지"/>
      <sheetName val="지구단위계획"/>
      <sheetName val="대창(장성)"/>
      <sheetName val="대창(함평)-창열"/>
      <sheetName val="노임"/>
      <sheetName val="단위수량"/>
      <sheetName val="일위목록"/>
      <sheetName val="신호등일위대가"/>
      <sheetName val="우배수"/>
      <sheetName val="계산식"/>
      <sheetName val="ABUT수량-A1"/>
      <sheetName val="총괄표"/>
      <sheetName val="내역서"/>
      <sheetName val="맨홀수량"/>
      <sheetName val="일위대가표"/>
      <sheetName val="내역(중앙)"/>
      <sheetName val="말뚝지지력산정"/>
      <sheetName val="1.설계조건"/>
      <sheetName val="예정(3)"/>
      <sheetName val="동원(3)"/>
      <sheetName val="1.3.1절점좌표"/>
      <sheetName val="1.1설계기준"/>
      <sheetName val="실행철강하도"/>
      <sheetName val="Sheet17"/>
      <sheetName val="BID"/>
      <sheetName val="입찰안"/>
      <sheetName val="70%"/>
      <sheetName val="sheets"/>
      <sheetName val="수자재단위당"/>
      <sheetName val="단가 및 재료비"/>
      <sheetName val="단가산출1"/>
      <sheetName val="3지구단위"/>
      <sheetName val="일반수량총괄집계"/>
      <sheetName val="맨홀수량산출"/>
      <sheetName val="삼보지질"/>
      <sheetName val="품셈TABLE"/>
      <sheetName val="9GNG운반"/>
      <sheetName val="터널조도"/>
      <sheetName val="DATA"/>
      <sheetName val="수량산출"/>
      <sheetName val="TYPE-1"/>
      <sheetName val="5지구단위"/>
      <sheetName val="변경후-SHEET"/>
      <sheetName val="수안보-MBR1"/>
      <sheetName val="산출근거"/>
      <sheetName val="총집계표"/>
      <sheetName val="우각부보강"/>
      <sheetName val="방음벽기초(H=4m)"/>
      <sheetName val="단가"/>
      <sheetName val="일위대가"/>
      <sheetName val="교각계산"/>
      <sheetName val="설계"/>
      <sheetName val="상수도토공집계표"/>
      <sheetName val="단가비교표_공통1"/>
      <sheetName val="노임단가"/>
      <sheetName val="산출내역서집계표"/>
      <sheetName val="조명시설"/>
      <sheetName val="차액보증"/>
      <sheetName val="집수정"/>
      <sheetName val="입찰보고"/>
      <sheetName val="가정급수관"/>
      <sheetName val="설비"/>
      <sheetName val="NOMUBI"/>
      <sheetName val="sw1"/>
      <sheetName val="1~69"/>
      <sheetName val="일위"/>
      <sheetName val="MFAB"/>
      <sheetName val="MFRT"/>
      <sheetName val="MPKG"/>
      <sheetName val="MPRD"/>
      <sheetName val="교각1"/>
      <sheetName val="변화치수"/>
      <sheetName val="TYPE-A"/>
      <sheetName val="8.PILE  (돌출)"/>
      <sheetName val="이토변실(A3-LINE)"/>
      <sheetName val="내역"/>
      <sheetName val="토목2"/>
      <sheetName val="CALCULATION"/>
      <sheetName val="보성조서"/>
      <sheetName val="과천MAIN"/>
      <sheetName val="횡배수관집현황(2공구)"/>
      <sheetName val="원형맨홀수량"/>
      <sheetName val="터파기및재료"/>
      <sheetName val="단면가정"/>
      <sheetName val="집계표"/>
      <sheetName val="상-교대(A1-A2)"/>
      <sheetName val="3BL공동구 수량"/>
      <sheetName val="단가(1)"/>
      <sheetName val="기둥(원형)"/>
      <sheetName val="JUCKEYK"/>
      <sheetName val="단면치수"/>
      <sheetName val="수직구(H-pile)"/>
      <sheetName val="화산경계"/>
      <sheetName val="4.말뚝설계"/>
      <sheetName val="조도계산서 (도서)"/>
      <sheetName val="COPING"/>
      <sheetName val="1호맨홀수량산출"/>
      <sheetName val="인구밀도산정"/>
      <sheetName val="바닥판"/>
      <sheetName val="입력DATA"/>
      <sheetName val="1호철근량"/>
      <sheetName val="평균터파기고(1-2,ASP)"/>
      <sheetName val="가시설(TYPE-A)"/>
      <sheetName val="1-1평균터파기고(1)"/>
      <sheetName val="쌍송교"/>
      <sheetName val="시중노임단가"/>
      <sheetName val="5.모델링"/>
      <sheetName val="노무비"/>
      <sheetName val="기초계산(Pmax)"/>
      <sheetName val="설 계"/>
      <sheetName val="물질수지-음식물  "/>
      <sheetName val="교통표지판수량집계표"/>
      <sheetName val="배수통관(좌)"/>
      <sheetName val="capbeam(1)"/>
      <sheetName val="眞비상(진주)"/>
      <sheetName val="WIND"/>
      <sheetName val="4.2유효폭의 계산"/>
      <sheetName val="수토공단위당"/>
      <sheetName val="J형측구단위수량"/>
      <sheetName val="가도공"/>
      <sheetName val="내역서 (2)"/>
      <sheetName val="대운산출"/>
      <sheetName val="1차3회-개소별명세서-빨간색-인쇄용(21873)"/>
      <sheetName val="인상효1"/>
      <sheetName val="토공1차"/>
      <sheetName val="guard(mac)"/>
      <sheetName val="N賃率-職"/>
      <sheetName val="식재가격"/>
      <sheetName val="식재총괄"/>
      <sheetName val="원형1호맨홀토공수량"/>
      <sheetName val="4.교통시설공"/>
      <sheetName val="토목주소"/>
      <sheetName val="프랜트면허"/>
      <sheetName val="조건표"/>
      <sheetName val="수리계산(2021)"/>
      <sheetName val="진상-금이"/>
      <sheetName val="대로근거"/>
      <sheetName val="중로근거"/>
      <sheetName val="input"/>
      <sheetName val="1 설계 기준"/>
      <sheetName val="설계기준"/>
      <sheetName val="수문일1"/>
      <sheetName val="식재수량표"/>
      <sheetName val="2002하반기노임기준"/>
      <sheetName val="내역서01"/>
      <sheetName val="정렬"/>
      <sheetName val="FAB별"/>
      <sheetName val="최종보고1"/>
      <sheetName val="6PILE__(돌출)"/>
      <sheetName val="인건-측정"/>
      <sheetName val="흙쌓기도수로설치현황(1)"/>
      <sheetName val="1호맨홀가감수량"/>
      <sheetName val="Y-WORK"/>
      <sheetName val="맨홀수량집계"/>
      <sheetName val="계산서(곡선부)"/>
      <sheetName val="-치수표(곡선부)"/>
      <sheetName val="부하계산서"/>
      <sheetName val="MOTOR"/>
      <sheetName val="XL4Poppy"/>
      <sheetName val="자재비"/>
      <sheetName val="토사(PE)"/>
      <sheetName val="보차도경계석"/>
      <sheetName val="토공"/>
      <sheetName val="물가시세"/>
      <sheetName val="교통대책내역"/>
      <sheetName val="JUCK"/>
      <sheetName val="대비"/>
      <sheetName val="Sheet1 (2)"/>
      <sheetName val="수목단가"/>
      <sheetName val="라.공사비"/>
      <sheetName val="다.도서인쇄비"/>
      <sheetName val="6공구(당초)"/>
      <sheetName val="wall"/>
      <sheetName val="일위대가(계측기설치)"/>
      <sheetName val="일위대가목록"/>
      <sheetName val="플랜트 설치"/>
      <sheetName val="투찰"/>
      <sheetName val="지수"/>
      <sheetName val="1.설계기준"/>
      <sheetName val="기계경비"/>
      <sheetName val="8-3기계경비"/>
      <sheetName val="01AC"/>
      <sheetName val="L_RPTA05_목록"/>
      <sheetName val="기기리스트"/>
      <sheetName val="집계표(육상)"/>
      <sheetName val="연결임시"/>
      <sheetName val="인수공규격"/>
      <sheetName val="일위대가(가설)"/>
      <sheetName val="설계예산서"/>
      <sheetName val="입력창"/>
      <sheetName val="설계내역서"/>
      <sheetName val="7.산출집계"/>
      <sheetName val="3.단가산출서"/>
      <sheetName val="4.일위산출"/>
      <sheetName val="9.자재단가"/>
      <sheetName val="단위중량"/>
      <sheetName val="99 조정금액"/>
      <sheetName val="SORCE1"/>
      <sheetName val="관급자재"/>
      <sheetName val="1호토공"/>
      <sheetName val="작업설단가"/>
      <sheetName val="J直材4"/>
      <sheetName val="용소리교"/>
      <sheetName val="맨홀토공"/>
      <sheetName val="수량총괄"/>
      <sheetName val="총괄"/>
      <sheetName val="소요자재"/>
      <sheetName val="주요자재총"/>
      <sheetName val="주요자재"/>
      <sheetName val="축제공총괄표"/>
      <sheetName val="축제공집계표"/>
      <sheetName val="토적표(우)"/>
      <sheetName val="호안총괄"/>
      <sheetName val="호안집계"/>
      <sheetName val="통관총괄표"/>
      <sheetName val="통관집계"/>
      <sheetName val="배수통관(우)"/>
      <sheetName val="배수문총괄표 산출근거"/>
      <sheetName val="부체집"/>
      <sheetName val="부체토공(좌안)"/>
      <sheetName val="부체토공(2공구)"/>
      <sheetName val="부체콘크리트(1공구)"/>
      <sheetName val="부체콘크리트(2공구)"/>
      <sheetName val="콘크리트깨기"/>
      <sheetName val="철근수량집계표"/>
      <sheetName val="콘크리트수량집계표"/>
      <sheetName val="PILE 및 두부정리 집계표"/>
      <sheetName val="사급자재수량집계표"/>
      <sheetName val="흄관집계표"/>
      <sheetName val="장비운반소요대수"/>
      <sheetName val="토취장토적표"/>
      <sheetName val="수량인공"/>
      <sheetName val="SLAB&quot;1&quot;"/>
      <sheetName val="주차구획선수량"/>
      <sheetName val="4차원가계산서"/>
      <sheetName val="설계조건"/>
      <sheetName val="안정계산"/>
      <sheetName val="단면검토"/>
      <sheetName val="참조자료"/>
      <sheetName val="단위수량(출력X)"/>
      <sheetName val="POOM_MOTO"/>
      <sheetName val="식생블럭단위수량"/>
      <sheetName val="상촌2교-일반수량집계"/>
      <sheetName val="표지"/>
      <sheetName val="1-1"/>
      <sheetName val="FC-101"/>
      <sheetName val="사업비"/>
      <sheetName val="조성원가DATA"/>
      <sheetName val="건축"/>
      <sheetName val="PLCAL"/>
      <sheetName val="Total"/>
      <sheetName val="전체내역 (2)"/>
      <sheetName val="1SPAN"/>
      <sheetName val="공통가설"/>
      <sheetName val="본부장"/>
      <sheetName val="확약서"/>
      <sheetName val="Sheet3"/>
      <sheetName val="토목"/>
      <sheetName val="옥외"/>
      <sheetName val="공통(20-91)"/>
      <sheetName val="전차선로 물량표"/>
      <sheetName val="한강운반비"/>
      <sheetName val="사용성검토"/>
      <sheetName val="45,46"/>
      <sheetName val="2호맨홀공제수량"/>
      <sheetName val="A LINE"/>
      <sheetName val="용집"/>
      <sheetName val="FOOTING단면력"/>
      <sheetName val="ⴭⴭⴭⴭ"/>
      <sheetName val="SCH"/>
      <sheetName val="준검 내역서"/>
      <sheetName val="인원투입계획"/>
      <sheetName val="조정설계비2"/>
      <sheetName val="간접"/>
      <sheetName val="갑지(추정)"/>
      <sheetName val="PI"/>
      <sheetName val="정부노임단가"/>
      <sheetName val="제6호"/>
      <sheetName val="평3"/>
      <sheetName val="기초자료"/>
      <sheetName val="3. 지하차도 물량 집계표"/>
      <sheetName val="전력구구조물산근"/>
      <sheetName val="토공 total"/>
      <sheetName val="집계"/>
      <sheetName val="건축내역"/>
      <sheetName val="건축원가계산서"/>
      <sheetName val="미드수량"/>
      <sheetName val="배수내역 (2)"/>
      <sheetName val="포장공(집계)"/>
      <sheetName val="공사개요"/>
      <sheetName val="수량산출서(당초)"/>
      <sheetName val="내역(창신)"/>
      <sheetName val="T13(P68~72,78)"/>
      <sheetName val="가시설수량"/>
      <sheetName val="Macro1"/>
      <sheetName val="보도경계블럭"/>
      <sheetName val="106C0300"/>
      <sheetName val="목차"/>
      <sheetName val="경비_원본"/>
      <sheetName val="노임목록"/>
      <sheetName val="자재목록"/>
      <sheetName val="중기목록"/>
      <sheetName val="소업1교"/>
      <sheetName val="통합"/>
      <sheetName val="tggwan(mac)"/>
      <sheetName val="지급자재"/>
      <sheetName val="빗물받이(910-510-410)"/>
      <sheetName val="견적대비"/>
      <sheetName val="농로수량집계"/>
      <sheetName val="농로토공집계"/>
      <sheetName val="직접인건비"/>
      <sheetName val="공사비내역서"/>
      <sheetName val="D=700"/>
      <sheetName val="목록"/>
      <sheetName val="산출내역서"/>
      <sheetName val="일반부표"/>
      <sheetName val="시설물일위"/>
      <sheetName val="광양방향"/>
      <sheetName val="원가"/>
      <sheetName val="수량집계표"/>
      <sheetName val="토적표"/>
      <sheetName val="근로자자료입력"/>
      <sheetName val="참고자료"/>
      <sheetName val="L형옹벽단위수량(35)"/>
      <sheetName val="단면 (2)"/>
      <sheetName val="Oper Amount"/>
      <sheetName val="구조물토적"/>
      <sheetName val="토목공사일반"/>
      <sheetName val="토공산근"/>
      <sheetName val="장비"/>
      <sheetName val="사리부설"/>
      <sheetName val="덕전리"/>
      <sheetName val="대조표(0108)"/>
      <sheetName val="집수정(600-700)"/>
      <sheetName val="4.2.1 마루높이 검토"/>
      <sheetName val="갑지"/>
      <sheetName val="교통처리우회도로"/>
      <sheetName val="다이꾸"/>
      <sheetName val="설계명세"/>
      <sheetName val="직공비"/>
      <sheetName val="현금예금"/>
      <sheetName val="총괄집계 "/>
      <sheetName val="배수내역"/>
      <sheetName val="이름정의"/>
      <sheetName val=" 견적서"/>
      <sheetName val="설계서식"/>
      <sheetName val="BOX(8.0X3.4)"/>
      <sheetName val="1_설계조건"/>
      <sheetName val="1_3_1절점좌표"/>
      <sheetName val="1_1설계기준"/>
      <sheetName val="4_말뚝설계"/>
      <sheetName val="5_모델링"/>
      <sheetName val="조도계산서_(도서)"/>
      <sheetName val="8_PILE__(돌출)"/>
      <sheetName val="Sheet1_(2)"/>
      <sheetName val="내역서_(2)"/>
      <sheetName val="설_계"/>
      <sheetName val="산근"/>
      <sheetName val="직노"/>
      <sheetName val="CONCRETE"/>
      <sheetName val=" 토목 처리장도급내역서 "/>
      <sheetName val="주빔의 설계"/>
      <sheetName val="교각토공"/>
      <sheetName val="98수문일위"/>
      <sheetName val="부안일위"/>
      <sheetName val="도장수량(하1)"/>
      <sheetName val="주형"/>
      <sheetName val="7.전산해석결과"/>
      <sheetName val="우각부검토"/>
      <sheetName val="위치"/>
      <sheetName val="할증"/>
      <sheetName val="도로횡단-D300"/>
      <sheetName val=" ｹ-ﾌﾞﾙ"/>
      <sheetName val="부하(성남)"/>
      <sheetName val="단가산출(문안수정)"/>
      <sheetName val="1단계"/>
      <sheetName val="정부노임"/>
      <sheetName val="설계내역(2001)"/>
      <sheetName val="각종양식"/>
      <sheetName val="자압1"/>
      <sheetName val="조명율"/>
      <sheetName val="장비집계"/>
      <sheetName val="단가목록"/>
      <sheetName val="단중표"/>
      <sheetName val="우수"/>
      <sheetName val="POL6차-PIPING"/>
      <sheetName val="구조물공집계"/>
      <sheetName val="NYS"/>
      <sheetName val="TABLE"/>
      <sheetName val="차선도색수량집계"/>
      <sheetName val="접속도로1"/>
      <sheetName val="Front"/>
      <sheetName val="중기일위대가"/>
      <sheetName val="1관리계획내역"/>
      <sheetName val="1관리계획기초"/>
      <sheetName val="2교통성내역"/>
      <sheetName val="2교통성기초"/>
      <sheetName val="3경관성내역"/>
      <sheetName val="3경관성기초"/>
      <sheetName val="4토지적성내역"/>
      <sheetName val="4토지적성기초"/>
      <sheetName val="5재해취약성내역"/>
      <sheetName val="5재해취약성기초"/>
      <sheetName val="6사전재해(행정)내역"/>
      <sheetName val="6사전재해(행정)기초"/>
      <sheetName val="7산지전용내역"/>
      <sheetName val="7산지전용기초"/>
      <sheetName val="8농지전용내역"/>
      <sheetName val="8농지전용기초"/>
      <sheetName val="9환경성내역"/>
      <sheetName val="9환경성기초"/>
      <sheetName val="10개발제한구역내역"/>
      <sheetName val="10개발제한구역기초"/>
      <sheetName val="11조성계획내역"/>
      <sheetName val="11조성계획기초"/>
      <sheetName val="12문화재지표내역"/>
      <sheetName val="12문화재지표기초"/>
      <sheetName val="13사전재해(개발사업)내역"/>
      <sheetName val="13사전재해(개발사업)기초"/>
      <sheetName val="14도서인쇄내역"/>
      <sheetName val="14도서인쇄기초"/>
      <sheetName val="U-TYPE(1)"/>
      <sheetName val="Sheet2"/>
      <sheetName val="포장총괄집계표"/>
      <sheetName val="부대내역"/>
      <sheetName val="화재 탐지 설비"/>
      <sheetName val="설계내역"/>
      <sheetName val="토공총괄표"/>
      <sheetName val="기계경비일람"/>
      <sheetName val="일위대가목차"/>
      <sheetName val="설계흐름도"/>
      <sheetName val="스포회원매출"/>
      <sheetName val="지급(1)"/>
      <sheetName val="내역1"/>
      <sheetName val="데이타"/>
      <sheetName val="현장관리비"/>
      <sheetName val="시설수량표"/>
      <sheetName val="주식"/>
      <sheetName val="COVER"/>
      <sheetName val="설직재-1"/>
      <sheetName val="분전함신설"/>
      <sheetName val="접지1종"/>
      <sheetName val="실행예산"/>
      <sheetName val="집계표(수배전제조구매)"/>
      <sheetName val="참고&lt;배관단면적&gt;"/>
      <sheetName val="참고&lt;케이블단면적&gt;"/>
      <sheetName val="일반맨홀수량집계(A-7 LINE)"/>
      <sheetName val="건축도면 진행자료"/>
      <sheetName val="소총괄표1"/>
      <sheetName val="지진시"/>
      <sheetName val="대림경상68억"/>
      <sheetName val="WORK"/>
      <sheetName val="부하LOAD"/>
      <sheetName val="기본일위"/>
      <sheetName val="3련 BOX"/>
      <sheetName val="슬래브(유곡)"/>
      <sheetName val="데리네이타현황"/>
      <sheetName val="안정검토(온1)"/>
      <sheetName val="경상비"/>
      <sheetName val="cost"/>
      <sheetName val="참조"/>
      <sheetName val="사다리"/>
      <sheetName val="예산서"/>
      <sheetName val="단면(RW1)"/>
      <sheetName val="건축공사"/>
      <sheetName val="원본"/>
      <sheetName val="분뇨"/>
      <sheetName val="H-PILE수량집계"/>
      <sheetName val="산#3-2-2"/>
      <sheetName val="약품공급2"/>
      <sheetName val="일반공사"/>
      <sheetName val="부관수량집계"/>
      <sheetName val="3.3 상하수도비"/>
      <sheetName val="적용토목"/>
      <sheetName val="와동25-3(변경)"/>
      <sheetName val="ilch"/>
      <sheetName val="인구"/>
      <sheetName val="단가조사"/>
      <sheetName val="단가산출(T)"/>
      <sheetName val="위치도"/>
      <sheetName val="100만평"/>
      <sheetName val="허용지지력"/>
      <sheetName val="열차단및공급"/>
      <sheetName val="지장물C"/>
      <sheetName val="배수공"/>
      <sheetName val="관일"/>
      <sheetName val="기성고내역"/>
      <sheetName val="_산근2_"/>
      <sheetName val="_산근5_"/>
      <sheetName val="일일작업보고"/>
      <sheetName val="노임단가명세표"/>
      <sheetName val="1. 설계조건 2.단면가정 3. 하중계산"/>
      <sheetName val="DATA 입력란"/>
      <sheetName val="CODE"/>
      <sheetName val="을지"/>
      <sheetName val="001"/>
      <sheetName val="투찰내역"/>
      <sheetName val="원가계산서"/>
      <sheetName val="백호우계수"/>
      <sheetName val="ITEM"/>
      <sheetName val="용수량(생활용수)"/>
      <sheetName val="값"/>
      <sheetName val="콘센트신설"/>
      <sheetName val="가시설단위수량"/>
      <sheetName val="JJ"/>
      <sheetName val="상수도공-간지"/>
      <sheetName val="8.수량산출 (2)"/>
      <sheetName val="설명서"/>
      <sheetName val="예정공정표"/>
      <sheetName val="표지1"/>
      <sheetName val="중기비"/>
      <sheetName val="제수"/>
      <sheetName val="공기"/>
      <sheetName val="마산월령동골조물량변경"/>
      <sheetName val="Sheet4"/>
      <sheetName val="공비대비"/>
      <sheetName val="을-ATYPE"/>
      <sheetName val="기본사항"/>
      <sheetName val="환산"/>
      <sheetName val="노무비단가"/>
      <sheetName val="기계설비"/>
      <sheetName val="건축공사실행"/>
      <sheetName val="I一般比"/>
      <sheetName val="건축원가"/>
      <sheetName val="Baby일위대가"/>
      <sheetName val="철거산출근거"/>
      <sheetName val="견적서"/>
      <sheetName val="백암비스타내역"/>
      <sheetName val="인건비 "/>
      <sheetName val="내역서(기계)"/>
      <sheetName val="납부서"/>
      <sheetName val="APT"/>
      <sheetName val="단가산출서(기계)"/>
      <sheetName val="토공(우물통,기타) "/>
      <sheetName val="1호인버트수량"/>
      <sheetName val="기계경비(시간당)"/>
      <sheetName val="램머"/>
      <sheetName val="경산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현금및현금등가물"/>
      <sheetName val="관급"/>
      <sheetName val="3_2_집기비품교체주기"/>
      <sheetName val="자재단가비교표"/>
      <sheetName val="산근1(인건비)"/>
      <sheetName val="수정일위대가"/>
      <sheetName val="단가표"/>
      <sheetName val="단양 00 아파트-세부내역"/>
      <sheetName val="품셈집계표"/>
      <sheetName val="자재조사표"/>
      <sheetName val="Macro(차단기)"/>
      <sheetName val="1호맨홀토공"/>
      <sheetName val="I.설계조건"/>
      <sheetName val="단 가"/>
      <sheetName val="버스운행안내"/>
      <sheetName val="예방접종계획"/>
      <sheetName val="근태계획서"/>
      <sheetName val="총괄내역서"/>
      <sheetName val="토목수량(공정)"/>
      <sheetName val="대운반(철재)"/>
      <sheetName val="7.PILE  (돌출)"/>
      <sheetName val="수량명세서"/>
      <sheetName val="copy"/>
      <sheetName val="48전력선로일위"/>
      <sheetName val="3CHBDC"/>
      <sheetName val="청학계"/>
      <sheetName val="주beam"/>
      <sheetName val="ÄÉÀÌºí½Å¼³"/>
      <sheetName val="관경결정"/>
      <sheetName val="식재인부"/>
      <sheetName val="운반비"/>
      <sheetName val="횡 연장"/>
      <sheetName val="위치조서"/>
      <sheetName val="날개수량1.5"/>
      <sheetName val="공작물조직표(용배수)"/>
      <sheetName val="신축이음1m당수량"/>
      <sheetName val="역T형옹벽(3.0)"/>
      <sheetName val="유동표(변경)"/>
      <sheetName val="단가비교표"/>
      <sheetName val="역T형교대(말뚝기초)"/>
      <sheetName val="이토변실"/>
      <sheetName val="신천3호용수로"/>
      <sheetName val="단위단가"/>
      <sheetName val="교대(A1)"/>
      <sheetName val="연결관암거"/>
      <sheetName val="2공구산출내역"/>
      <sheetName val="토공집계표"/>
      <sheetName val="수단"/>
      <sheetName val="형틀"/>
      <sheetName val="제수변수량"/>
      <sheetName val="공기변수량"/>
      <sheetName val="경비2내역"/>
      <sheetName val="주관사업"/>
      <sheetName val="토량산출서"/>
      <sheetName val="내역원본"/>
      <sheetName val="품셈표"/>
      <sheetName val="markup"/>
      <sheetName val="강교(당초수량)"/>
      <sheetName val="갑지1"/>
      <sheetName val="danga"/>
      <sheetName val="내역(1단양수장)"/>
      <sheetName val="수량산근(출력X)"/>
      <sheetName val="표준화수량집계표(출력X)"/>
      <sheetName val="품셈총괄(출력X)"/>
      <sheetName val="배수및구조물공1"/>
      <sheetName val="총괄내역"/>
      <sheetName val="옹벽"/>
      <sheetName val="종단계산"/>
      <sheetName val="실행비교"/>
      <sheetName val="LOPCALC"/>
      <sheetName val="상부"/>
      <sheetName val="단면력"/>
      <sheetName val="신축이음"/>
      <sheetName val="내진"/>
      <sheetName val="내진삽도"/>
      <sheetName val="SLAB수량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슬래브"/>
      <sheetName val="교대"/>
      <sheetName val="교각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BUT수량_A1"/>
      <sheetName val="배수장토목공사비"/>
      <sheetName val="별표집계"/>
      <sheetName val="4)유동표"/>
      <sheetName val="중산교"/>
      <sheetName val="자재단가"/>
      <sheetName val="기본DATA"/>
      <sheetName val="ETC"/>
      <sheetName val="XXXXXX"/>
      <sheetName val="주요자재집계"/>
      <sheetName val="몰탈자재집계"/>
      <sheetName val="수량총괄집계"/>
      <sheetName val="철근총괄집계"/>
      <sheetName val="BOX수량집계"/>
      <sheetName val="BOX철근"/>
      <sheetName val="BOX수량"/>
      <sheetName val="출입문수량집계"/>
      <sheetName val="출입문철근"/>
      <sheetName val="출입문(A-A)수량"/>
      <sheetName val="출입문(B-B)수량"/>
      <sheetName val="출입문(C-C)수량 "/>
      <sheetName val="출입문(D-D)수량"/>
      <sheetName val="출입문마감부"/>
      <sheetName val="접속슬래브"/>
      <sheetName val="U-TYPE수량집계"/>
      <sheetName val="U-TYPE철근"/>
      <sheetName val="U-TYPE(334~360)"/>
      <sheetName val="U-TYPE(360~380)"/>
      <sheetName val="U-TYPE(380~400)"/>
      <sheetName val="U-TYPE(400~420)"/>
      <sheetName val="간지"/>
      <sheetName val="200"/>
      <sheetName val="신기1-LINE별연장"/>
      <sheetName val="대치판정"/>
      <sheetName val="계산중"/>
      <sheetName val="횡배위치"/>
      <sheetName val="샌딩 에폭시 도장"/>
      <sheetName val="적용단위길이"/>
      <sheetName val="A-4"/>
      <sheetName val="옹벽철근"/>
      <sheetName val="청천내"/>
      <sheetName val="전신환매도율"/>
      <sheetName val="SG"/>
      <sheetName val="PIER수량m1"/>
      <sheetName val="ASP포장"/>
      <sheetName val="수질정화시설"/>
      <sheetName val="노임이"/>
      <sheetName val="EACT10"/>
      <sheetName val="날개벽"/>
      <sheetName val="입출재고현황 (2)"/>
      <sheetName val="L형옹벽단위수량(25)"/>
      <sheetName val="공사내역"/>
      <sheetName val="도근좌표"/>
      <sheetName val="실행내역서"/>
      <sheetName val="일반맨홀수량집계"/>
      <sheetName val="전기단가조사서"/>
      <sheetName val="Stem Footing"/>
      <sheetName val="부속동"/>
      <sheetName val="2000년1차"/>
      <sheetName val="제잡비.xls"/>
      <sheetName val="좌측"/>
      <sheetName val="약품설비"/>
      <sheetName val="경비단가"/>
      <sheetName val="97노임단가"/>
      <sheetName val="가압장(토목)"/>
      <sheetName val="말뚝기초"/>
      <sheetName val="관로공수량집계표(본선)"/>
      <sheetName val="집계장(대목_실행)"/>
      <sheetName val="전계가"/>
      <sheetName val="횡배수관토공수량"/>
      <sheetName val="2.단면가정"/>
      <sheetName val="PROJECT BRIEF(EX.NEW)"/>
      <sheetName val="기존"/>
      <sheetName val="자압"/>
      <sheetName val="공용시설내역"/>
      <sheetName val="안전노무비(3월)"/>
      <sheetName val="배수공 주요자재 집계표"/>
      <sheetName val="공사비집계"/>
      <sheetName val="가설건물"/>
      <sheetName val="포장재료(1)"/>
      <sheetName val="4.고용보험"/>
      <sheetName val="공량산출서"/>
      <sheetName val="깨기"/>
      <sheetName val="주방환기"/>
      <sheetName val="차선도색현황"/>
      <sheetName val="양수장(기계)"/>
      <sheetName val="단가비교"/>
      <sheetName val="2000년하반기"/>
      <sheetName val="도로토적"/>
      <sheetName val="증감대비"/>
      <sheetName val="IMPEADENCE MAP 취수장"/>
      <sheetName val="전력구구조물산근2구간"/>
      <sheetName val="Sheet5"/>
      <sheetName val="조정금액결과표 (차수별)"/>
      <sheetName val="기초공"/>
      <sheetName val="입찰결과보고"/>
      <sheetName val="양식"/>
      <sheetName val="인건비"/>
      <sheetName val="견적대비표"/>
      <sheetName val="수원역(전체분)설계서"/>
      <sheetName val="충주"/>
      <sheetName val="자료입력"/>
      <sheetName val="1,2공구원가계산서"/>
      <sheetName val="1공구산출내역서"/>
      <sheetName val="외천교"/>
      <sheetName val="일위(PN)"/>
      <sheetName val="내역서(당초변경)"/>
      <sheetName val="HANDHOLE(2)"/>
      <sheetName val="흄관기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Q-표지"/>
      <sheetName val="집계표"/>
      <sheetName val="1.1 사업책임기술자"/>
      <sheetName val="1.2 분야책임기술자"/>
      <sheetName val="1.3 분야별참여기술자"/>
      <sheetName val="2. 유사용역"/>
      <sheetName val="3. 신용도"/>
      <sheetName val="4.1 기술개발(건화)"/>
      <sheetName val="기술개발(경호)"/>
      <sheetName val="기술개발(도화)"/>
      <sheetName val="기술개발(벽산)"/>
      <sheetName val="기술개발(삼안)"/>
      <sheetName val="기술개발(한종)"/>
      <sheetName val="4.2 투자실적"/>
      <sheetName val="5. 중복도"/>
      <sheetName val="6. 가감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작성요령"/>
      <sheetName val="참여업체"/>
      <sheetName val="배점기준"/>
      <sheetName val="종합평가표"/>
      <sheetName val="평가자"/>
      <sheetName val="총괄경력"/>
      <sheetName val="분야별책임경력"/>
      <sheetName val="분야별경력"/>
      <sheetName val="총괄실적"/>
      <sheetName val="분야별책임실적"/>
      <sheetName val="분야별실적"/>
      <sheetName val="업무여유도"/>
      <sheetName val="교육훈련"/>
      <sheetName val="과업의이해도"/>
      <sheetName val="환경평가업체"/>
      <sheetName val="업체수행실적"/>
      <sheetName val="신용도"/>
      <sheetName val="부실벌점"/>
      <sheetName val="기술투자"/>
      <sheetName val="개발(주관)"/>
      <sheetName val="개발(협력)"/>
      <sheetName val="개발(협력2)"/>
      <sheetName val="활용(주관)"/>
      <sheetName val="활용(협력)"/>
      <sheetName val="활용(협력2)"/>
      <sheetName val="가감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작성요령"/>
      <sheetName val="참여업체"/>
      <sheetName val="배점기준"/>
      <sheetName val="종합평가표"/>
      <sheetName val="평가자"/>
      <sheetName val="총괄경력"/>
      <sheetName val="분야별책임경력"/>
      <sheetName val="분야별경력"/>
      <sheetName val="총괄실적"/>
      <sheetName val="분야별책임실적"/>
      <sheetName val="분야별실적"/>
      <sheetName val="업무여유도"/>
      <sheetName val="교육훈련"/>
      <sheetName val="과업의이해도"/>
      <sheetName val="환경평가업체"/>
      <sheetName val="업체수행실적"/>
      <sheetName val="신용도"/>
      <sheetName val="부실벌점"/>
      <sheetName val="기술투자"/>
      <sheetName val="개발(주관)"/>
      <sheetName val="개발(협력)"/>
      <sheetName val="개발(협력2)"/>
      <sheetName val="활용(주관)"/>
      <sheetName val="활용(협력)"/>
      <sheetName val="활용(협력2)"/>
      <sheetName val="가감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작성요령"/>
      <sheetName val="참여업체"/>
      <sheetName val="배점기준"/>
      <sheetName val="종합평가표"/>
      <sheetName val="평가자"/>
      <sheetName val="소음진동 분야별책임경력(오용호)"/>
      <sheetName val="폐기물 분야별경력(김기범)"/>
      <sheetName val="총괄실적"/>
      <sheetName val="분야별책임실적(오용호)"/>
      <sheetName val="분야별참여실적(김기범) "/>
      <sheetName val="업무여유도"/>
      <sheetName val="교육훈련"/>
      <sheetName val="과업의이해도"/>
      <sheetName val="환경평가업체"/>
      <sheetName val="업체수행실적(동명)"/>
      <sheetName val="신용도"/>
      <sheetName val="부실벌점"/>
      <sheetName val="기술투자"/>
      <sheetName val="개발(주관)"/>
      <sheetName val="활용(주관)"/>
      <sheetName val="가감점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여유도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작성요령"/>
      <sheetName val="참여업체"/>
      <sheetName val="배점기준"/>
      <sheetName val="종합평가표"/>
      <sheetName val="평가자"/>
      <sheetName val="총괄경력"/>
      <sheetName val="분야별책임경력"/>
      <sheetName val="분야별경력"/>
      <sheetName val="총괄실적"/>
      <sheetName val="분야별책임실적"/>
      <sheetName val="분야별실적"/>
      <sheetName val="업무여유도(사후)"/>
      <sheetName val="교육훈련"/>
      <sheetName val="과업의이해도"/>
      <sheetName val="환경평가업체"/>
      <sheetName val="업체수행실적 (동성)"/>
      <sheetName val="신용도"/>
      <sheetName val="부실벌점"/>
      <sheetName val="기술투자"/>
      <sheetName val="개발(동성)"/>
      <sheetName val="활용(동성)"/>
      <sheetName val="가감점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작성요령"/>
      <sheetName val="참여업체"/>
      <sheetName val="배점기준"/>
      <sheetName val="종합평가표"/>
      <sheetName val="평가자"/>
      <sheetName val="총괄경력"/>
      <sheetName val="분야별책임경력"/>
      <sheetName val="분야별경력"/>
      <sheetName val="총괄실적"/>
      <sheetName val="분야별책임실적"/>
      <sheetName val="분야별실적"/>
      <sheetName val="업무여유도"/>
      <sheetName val="교육훈련"/>
      <sheetName val="과업의이해도"/>
      <sheetName val="환경평가업체"/>
      <sheetName val="업체수행실적"/>
      <sheetName val="신용도"/>
      <sheetName val="부실벌점"/>
      <sheetName val="기술투자"/>
      <sheetName val="개발(주관)"/>
      <sheetName val="개발(협력)"/>
      <sheetName val="개발(협력2)"/>
      <sheetName val="활용(주관)"/>
      <sheetName val="활용(협력)"/>
      <sheetName val="활용(협력2)"/>
      <sheetName val="가감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작성요령"/>
      <sheetName val="참여업체"/>
      <sheetName val="배점기준"/>
      <sheetName val="종합평가표"/>
      <sheetName val="평가자"/>
      <sheetName val="총괄경력"/>
      <sheetName val="분야별책임경력"/>
      <sheetName val="분야별경력"/>
      <sheetName val="총괄실적"/>
      <sheetName val="분야별책임실적"/>
      <sheetName val="분야별실적"/>
      <sheetName val="업무여유도"/>
      <sheetName val="교육훈련"/>
      <sheetName val="과업의이해도"/>
      <sheetName val="환경평가업체"/>
      <sheetName val="업체수행실적"/>
      <sheetName val="신용도"/>
      <sheetName val="부실벌점"/>
      <sheetName val="기술투자"/>
      <sheetName val="개발(동성)"/>
      <sheetName val="개발(삼안)"/>
      <sheetName val="개발(디에스)"/>
      <sheetName val="활용(동성)"/>
      <sheetName val="활용(삼안)"/>
      <sheetName val="활용(디에스)"/>
      <sheetName val="가감점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>
        <row r="6">
          <cell r="B6" t="str">
            <v>㈜동성엔지니어링</v>
          </cell>
        </row>
      </sheetData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작성방법"/>
      <sheetName val="표지"/>
      <sheetName val="평가표(합계)"/>
      <sheetName val="1.참여평가자"/>
      <sheetName val="1-1) 자격등급"/>
      <sheetName val="1-2) 경력"/>
      <sheetName val="1-2) 경력근거(종합)"/>
      <sheetName val="1-2) 경력근거(총괄)"/>
      <sheetName val="1-2) 경력근거(대기책임)"/>
      <sheetName val="1-2) 경력근거(수환경책임)"/>
      <sheetName val="1-2) 경력근거(자연환경책임)"/>
      <sheetName val="1-2) 경력근거(토양생활환경책임)"/>
      <sheetName val="1-2) 경력근거(대기참여)"/>
      <sheetName val="1-2) 경력근거(수환경참여)"/>
      <sheetName val="1-2) 경력근거(자연생태복원참여)"/>
      <sheetName val="1-2) 경력근거(토양생활환경참여)"/>
      <sheetName val="1-3) (평가자)실적"/>
      <sheetName val="1-3) 실적산출근거"/>
      <sheetName val="1-4) 업무여유도"/>
      <sheetName val="1-4) 업무여유도 평가"/>
      <sheetName val="1-4)중복금액"/>
      <sheetName val="1-5) 교육 훈련"/>
      <sheetName val="1-6) 과업의 이해도"/>
      <sheetName val="1-6) 과업의 이해도(증빙)"/>
      <sheetName val="1-7)환경평가발전"/>
      <sheetName val="1-8)이적계수"/>
      <sheetName val="2.업체 능력평가"/>
      <sheetName val="2-1) (업체)실적"/>
      <sheetName val="2-2) 신용도"/>
      <sheetName val="2-3) 개발실적, 활용실적"/>
      <sheetName val="2-3) 투자실적"/>
      <sheetName val="2-4) 환경영향평가 발전"/>
      <sheetName val="2-5) 업체능력 평가"/>
      <sheetName val="2-6)하도급준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>
        <row r="7">
          <cell r="L7">
            <v>4</v>
          </cell>
        </row>
        <row r="8">
          <cell r="L8">
            <v>4</v>
          </cell>
        </row>
        <row r="9">
          <cell r="L9">
            <v>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C7616-DE34-4063-B2BB-3D77F7B3048D}">
  <dimension ref="A1:N24"/>
  <sheetViews>
    <sheetView tabSelected="1" view="pageBreakPreview" zoomScale="160" zoomScaleNormal="130" zoomScaleSheetLayoutView="160" workbookViewId="0">
      <selection activeCell="D6" sqref="D6"/>
    </sheetView>
  </sheetViews>
  <sheetFormatPr defaultRowHeight="13.5" x14ac:dyDescent="0.3"/>
  <cols>
    <col min="1" max="1" width="5.625" style="1" customWidth="1"/>
    <col min="2" max="2" width="17" style="1" customWidth="1"/>
    <col min="3" max="4" width="10.625" style="1" customWidth="1"/>
    <col min="5" max="5" width="7.125" style="1" customWidth="1"/>
    <col min="6" max="6" width="1.625" style="1" customWidth="1"/>
    <col min="7" max="8" width="7.125" style="1" customWidth="1"/>
    <col min="9" max="9" width="7.625" style="1" customWidth="1"/>
    <col min="10" max="12" width="9" style="1"/>
    <col min="13" max="13" width="13" style="1" bestFit="1" customWidth="1"/>
    <col min="14" max="16384" width="9" style="1"/>
  </cols>
  <sheetData>
    <row r="1" spans="1:14" ht="20.100000000000001" customHeight="1" x14ac:dyDescent="0.3">
      <c r="A1" s="2" t="s">
        <v>4</v>
      </c>
      <c r="B1" s="2"/>
      <c r="M1" s="4" t="s">
        <v>11</v>
      </c>
    </row>
    <row r="2" spans="1:14" ht="20.100000000000001" customHeight="1" x14ac:dyDescent="0.3">
      <c r="A2" s="3" t="s">
        <v>75</v>
      </c>
      <c r="B2" s="3"/>
      <c r="M2" s="5">
        <v>46241</v>
      </c>
    </row>
    <row r="3" spans="1:14" s="15" customFormat="1" ht="39.950000000000003" customHeight="1" x14ac:dyDescent="0.3">
      <c r="A3" s="6" t="s">
        <v>10</v>
      </c>
      <c r="B3" s="26" t="s">
        <v>2</v>
      </c>
      <c r="C3" s="6" t="s">
        <v>0</v>
      </c>
      <c r="D3" s="7" t="s">
        <v>5</v>
      </c>
      <c r="E3" s="31" t="s">
        <v>6</v>
      </c>
      <c r="F3" s="32"/>
      <c r="G3" s="32"/>
      <c r="H3" s="33"/>
      <c r="I3" s="8" t="s">
        <v>7</v>
      </c>
      <c r="J3" s="8" t="s">
        <v>8</v>
      </c>
      <c r="K3" s="7" t="s">
        <v>9</v>
      </c>
      <c r="L3" s="7" t="s">
        <v>3</v>
      </c>
    </row>
    <row r="4" spans="1:14" s="15" customFormat="1" ht="60" customHeight="1" x14ac:dyDescent="0.3">
      <c r="A4" s="17">
        <v>1</v>
      </c>
      <c r="B4" s="25" t="s">
        <v>57</v>
      </c>
      <c r="C4" s="28" t="s">
        <v>66</v>
      </c>
      <c r="D4" s="21">
        <f>N4/1000000</f>
        <v>767.8</v>
      </c>
      <c r="E4" s="18">
        <v>40274</v>
      </c>
      <c r="F4" s="19"/>
      <c r="G4" s="19">
        <v>43159</v>
      </c>
      <c r="H4" s="22">
        <f>G4-E4+1</f>
        <v>2886</v>
      </c>
      <c r="I4" s="23">
        <f>G4-M4+1</f>
        <v>29</v>
      </c>
      <c r="J4" s="24">
        <f>I4/H4</f>
        <v>1.0048510048510048E-2</v>
      </c>
      <c r="K4" s="20" t="s">
        <v>39</v>
      </c>
      <c r="L4" s="29" t="s">
        <v>69</v>
      </c>
      <c r="M4" s="30">
        <v>43131</v>
      </c>
      <c r="N4" s="15">
        <v>767800000</v>
      </c>
    </row>
    <row r="5" spans="1:14" s="15" customFormat="1" ht="60" customHeight="1" x14ac:dyDescent="0.3">
      <c r="A5" s="17">
        <f>A4+1</f>
        <v>2</v>
      </c>
      <c r="B5" s="25" t="s">
        <v>58</v>
      </c>
      <c r="C5" s="28" t="s">
        <v>20</v>
      </c>
      <c r="D5" s="21">
        <f t="shared" ref="D5:D23" si="0">N5/1000000</f>
        <v>3139.3</v>
      </c>
      <c r="E5" s="18">
        <v>40968</v>
      </c>
      <c r="F5" s="19"/>
      <c r="G5" s="19">
        <v>47514</v>
      </c>
      <c r="H5" s="22">
        <f t="shared" ref="H5:H23" si="1">G5-E5+1</f>
        <v>6547</v>
      </c>
      <c r="I5" s="23">
        <f>SUM(IF((G5-$M$2+1)&gt;365,365,G5-$M$2+1))</f>
        <v>365</v>
      </c>
      <c r="J5" s="24">
        <f t="shared" ref="J5:J23" si="2">I5/H5</f>
        <v>5.5750725523140372E-2</v>
      </c>
      <c r="K5" s="20">
        <f t="shared" ref="K5:K23" si="3">ROUNDUP((SUM((D5*(I5/H5)/10))),2)</f>
        <v>17.510000000000002</v>
      </c>
      <c r="L5" s="29" t="s">
        <v>28</v>
      </c>
      <c r="N5" s="15">
        <v>3139300000</v>
      </c>
    </row>
    <row r="6" spans="1:14" s="15" customFormat="1" ht="60" customHeight="1" x14ac:dyDescent="0.3">
      <c r="A6" s="17">
        <f t="shared" ref="A6:A23" si="4">A5+1</f>
        <v>3</v>
      </c>
      <c r="B6" s="25" t="s">
        <v>59</v>
      </c>
      <c r="C6" s="28" t="s">
        <v>20</v>
      </c>
      <c r="D6" s="21">
        <f t="shared" si="0"/>
        <v>682.718391</v>
      </c>
      <c r="E6" s="18">
        <v>41446</v>
      </c>
      <c r="F6" s="19"/>
      <c r="G6" s="19">
        <v>45657</v>
      </c>
      <c r="H6" s="22">
        <f t="shared" si="1"/>
        <v>4212</v>
      </c>
      <c r="I6" s="23">
        <f>G6-M6+1</f>
        <v>9</v>
      </c>
      <c r="J6" s="24">
        <f t="shared" si="2"/>
        <v>2.136752136752137E-3</v>
      </c>
      <c r="K6" s="20" t="s">
        <v>39</v>
      </c>
      <c r="L6" s="29" t="s">
        <v>70</v>
      </c>
      <c r="M6" s="30">
        <v>45649</v>
      </c>
      <c r="N6" s="15">
        <v>682718391</v>
      </c>
    </row>
    <row r="7" spans="1:14" s="15" customFormat="1" ht="60" customHeight="1" x14ac:dyDescent="0.3">
      <c r="A7" s="17">
        <f t="shared" si="4"/>
        <v>4</v>
      </c>
      <c r="B7" s="25" t="s">
        <v>60</v>
      </c>
      <c r="C7" s="28" t="s">
        <v>20</v>
      </c>
      <c r="D7" s="21">
        <f t="shared" si="0"/>
        <v>1328.73</v>
      </c>
      <c r="E7" s="18">
        <v>41645</v>
      </c>
      <c r="F7" s="19"/>
      <c r="G7" s="19">
        <v>46788</v>
      </c>
      <c r="H7" s="22">
        <f t="shared" si="1"/>
        <v>5144</v>
      </c>
      <c r="I7" s="23">
        <f t="shared" ref="I7:I23" si="5">SUM(IF((G7-$M$2+1)&gt;365,365,G7-$M$2+1))</f>
        <v>365</v>
      </c>
      <c r="J7" s="24">
        <f t="shared" si="2"/>
        <v>7.095645412130637E-2</v>
      </c>
      <c r="K7" s="20">
        <f t="shared" si="3"/>
        <v>9.43</v>
      </c>
      <c r="L7" s="29" t="s">
        <v>28</v>
      </c>
      <c r="N7" s="15">
        <v>1328730000</v>
      </c>
    </row>
    <row r="8" spans="1:14" s="15" customFormat="1" ht="60" customHeight="1" x14ac:dyDescent="0.3">
      <c r="A8" s="17">
        <f t="shared" si="4"/>
        <v>5</v>
      </c>
      <c r="B8" s="25" t="s">
        <v>29</v>
      </c>
      <c r="C8" s="28" t="s">
        <v>26</v>
      </c>
      <c r="D8" s="21">
        <f t="shared" si="0"/>
        <v>3470.28</v>
      </c>
      <c r="E8" s="18">
        <v>41946</v>
      </c>
      <c r="F8" s="19"/>
      <c r="G8" s="19">
        <v>47118</v>
      </c>
      <c r="H8" s="22">
        <f t="shared" si="1"/>
        <v>5173</v>
      </c>
      <c r="I8" s="23">
        <f t="shared" si="5"/>
        <v>365</v>
      </c>
      <c r="J8" s="24">
        <f t="shared" si="2"/>
        <v>7.0558670017398031E-2</v>
      </c>
      <c r="K8" s="20">
        <f t="shared" si="3"/>
        <v>24.490000000000002</v>
      </c>
      <c r="L8" s="29" t="s">
        <v>28</v>
      </c>
      <c r="N8" s="15">
        <v>3470280000</v>
      </c>
    </row>
    <row r="9" spans="1:14" s="15" customFormat="1" ht="60" customHeight="1" x14ac:dyDescent="0.3">
      <c r="A9" s="17">
        <f t="shared" si="4"/>
        <v>6</v>
      </c>
      <c r="B9" s="25" t="s">
        <v>12</v>
      </c>
      <c r="C9" s="28" t="s">
        <v>20</v>
      </c>
      <c r="D9" s="21">
        <f t="shared" si="0"/>
        <v>1189.69</v>
      </c>
      <c r="E9" s="18">
        <v>43551</v>
      </c>
      <c r="F9" s="19"/>
      <c r="G9" s="19">
        <v>46387</v>
      </c>
      <c r="H9" s="22">
        <f t="shared" si="1"/>
        <v>2837</v>
      </c>
      <c r="I9" s="23">
        <f t="shared" si="5"/>
        <v>147</v>
      </c>
      <c r="J9" s="24">
        <f t="shared" si="2"/>
        <v>5.1815297849841381E-2</v>
      </c>
      <c r="K9" s="20">
        <f t="shared" si="3"/>
        <v>6.17</v>
      </c>
      <c r="L9" s="29" t="s">
        <v>28</v>
      </c>
      <c r="M9" s="30"/>
      <c r="N9" s="15">
        <v>1189690000</v>
      </c>
    </row>
    <row r="10" spans="1:14" s="15" customFormat="1" ht="60" customHeight="1" x14ac:dyDescent="0.3">
      <c r="A10" s="17">
        <f t="shared" si="4"/>
        <v>7</v>
      </c>
      <c r="B10" s="25" t="s">
        <v>13</v>
      </c>
      <c r="C10" s="28" t="s">
        <v>21</v>
      </c>
      <c r="D10" s="21">
        <f t="shared" si="0"/>
        <v>570.5</v>
      </c>
      <c r="E10" s="18">
        <v>43684</v>
      </c>
      <c r="F10" s="19"/>
      <c r="G10" s="19">
        <v>47299</v>
      </c>
      <c r="H10" s="22">
        <f t="shared" si="1"/>
        <v>3616</v>
      </c>
      <c r="I10" s="23">
        <f t="shared" si="5"/>
        <v>365</v>
      </c>
      <c r="J10" s="24">
        <f t="shared" si="2"/>
        <v>0.10094026548672566</v>
      </c>
      <c r="K10" s="20">
        <f t="shared" si="3"/>
        <v>5.76</v>
      </c>
      <c r="L10" s="29"/>
      <c r="M10" s="30"/>
      <c r="N10" s="15">
        <v>570500000</v>
      </c>
    </row>
    <row r="11" spans="1:14" s="15" customFormat="1" ht="60" customHeight="1" x14ac:dyDescent="0.3">
      <c r="A11" s="17">
        <f t="shared" si="4"/>
        <v>8</v>
      </c>
      <c r="B11" s="25" t="s">
        <v>30</v>
      </c>
      <c r="C11" s="28" t="s">
        <v>20</v>
      </c>
      <c r="D11" s="21">
        <f t="shared" si="0"/>
        <v>670.46</v>
      </c>
      <c r="E11" s="18">
        <v>43944</v>
      </c>
      <c r="F11" s="19"/>
      <c r="G11" s="19">
        <v>46568</v>
      </c>
      <c r="H11" s="22">
        <f t="shared" si="1"/>
        <v>2625</v>
      </c>
      <c r="I11" s="23">
        <f t="shared" si="5"/>
        <v>328</v>
      </c>
      <c r="J11" s="24">
        <f t="shared" si="2"/>
        <v>0.12495238095238095</v>
      </c>
      <c r="K11" s="20" t="s">
        <v>39</v>
      </c>
      <c r="L11" s="29" t="s">
        <v>40</v>
      </c>
      <c r="M11" s="30"/>
      <c r="N11" s="15">
        <v>670460000</v>
      </c>
    </row>
    <row r="12" spans="1:14" s="15" customFormat="1" ht="60" customHeight="1" x14ac:dyDescent="0.3">
      <c r="A12" s="17">
        <f t="shared" si="4"/>
        <v>9</v>
      </c>
      <c r="B12" s="25" t="s">
        <v>61</v>
      </c>
      <c r="C12" s="28" t="s">
        <v>20</v>
      </c>
      <c r="D12" s="21">
        <f t="shared" si="0"/>
        <v>606.20000000000005</v>
      </c>
      <c r="E12" s="18">
        <v>44356</v>
      </c>
      <c r="F12" s="19"/>
      <c r="G12" s="19">
        <v>46752</v>
      </c>
      <c r="H12" s="22">
        <f t="shared" si="1"/>
        <v>2397</v>
      </c>
      <c r="I12" s="23">
        <f t="shared" si="5"/>
        <v>365</v>
      </c>
      <c r="J12" s="24">
        <f>I12/H12</f>
        <v>0.15227367542761786</v>
      </c>
      <c r="K12" s="20">
        <f t="shared" si="3"/>
        <v>9.24</v>
      </c>
      <c r="L12" s="29"/>
      <c r="M12" s="30"/>
      <c r="N12" s="15">
        <v>606200000</v>
      </c>
    </row>
    <row r="13" spans="1:14" s="15" customFormat="1" ht="60" customHeight="1" x14ac:dyDescent="0.3">
      <c r="A13" s="17">
        <f t="shared" si="4"/>
        <v>10</v>
      </c>
      <c r="B13" s="25" t="s">
        <v>62</v>
      </c>
      <c r="C13" s="28" t="s">
        <v>67</v>
      </c>
      <c r="D13" s="21">
        <f t="shared" si="0"/>
        <v>1151.9000000000001</v>
      </c>
      <c r="E13" s="18">
        <v>44378</v>
      </c>
      <c r="F13" s="19"/>
      <c r="G13" s="19">
        <v>46387</v>
      </c>
      <c r="H13" s="22">
        <f t="shared" si="1"/>
        <v>2010</v>
      </c>
      <c r="I13" s="23">
        <f t="shared" si="5"/>
        <v>147</v>
      </c>
      <c r="J13" s="24">
        <f t="shared" ref="J13" si="6">I13/H13</f>
        <v>7.3134328358208961E-2</v>
      </c>
      <c r="K13" s="20">
        <f t="shared" si="3"/>
        <v>8.43</v>
      </c>
      <c r="L13" s="29" t="s">
        <v>28</v>
      </c>
      <c r="M13" s="30"/>
      <c r="N13" s="15">
        <v>1151900000</v>
      </c>
    </row>
    <row r="14" spans="1:14" s="15" customFormat="1" ht="60" customHeight="1" x14ac:dyDescent="0.3">
      <c r="A14" s="17">
        <f t="shared" si="4"/>
        <v>11</v>
      </c>
      <c r="B14" s="25" t="s">
        <v>63</v>
      </c>
      <c r="C14" s="28" t="s">
        <v>20</v>
      </c>
      <c r="D14" s="21">
        <f t="shared" si="0"/>
        <v>337.75</v>
      </c>
      <c r="E14" s="18">
        <v>44524</v>
      </c>
      <c r="F14" s="19"/>
      <c r="G14" s="19">
        <v>46927</v>
      </c>
      <c r="H14" s="22">
        <f t="shared" si="1"/>
        <v>2404</v>
      </c>
      <c r="I14" s="23">
        <f t="shared" si="5"/>
        <v>365</v>
      </c>
      <c r="J14" s="24">
        <f t="shared" si="2"/>
        <v>0.15183028286189684</v>
      </c>
      <c r="K14" s="20" t="s">
        <v>39</v>
      </c>
      <c r="L14" s="29" t="s">
        <v>72</v>
      </c>
      <c r="M14" s="30"/>
      <c r="N14" s="15">
        <v>337750000</v>
      </c>
    </row>
    <row r="15" spans="1:14" s="15" customFormat="1" ht="60" customHeight="1" x14ac:dyDescent="0.3">
      <c r="A15" s="17">
        <f t="shared" si="4"/>
        <v>12</v>
      </c>
      <c r="B15" s="25" t="s">
        <v>64</v>
      </c>
      <c r="C15" s="28" t="s">
        <v>20</v>
      </c>
      <c r="D15" s="21">
        <f t="shared" si="0"/>
        <v>1619.2</v>
      </c>
      <c r="E15" s="18">
        <v>44571</v>
      </c>
      <c r="F15" s="19"/>
      <c r="G15" s="19">
        <v>46761</v>
      </c>
      <c r="H15" s="22">
        <f t="shared" si="1"/>
        <v>2191</v>
      </c>
      <c r="I15" s="23">
        <f t="shared" si="5"/>
        <v>365</v>
      </c>
      <c r="J15" s="24">
        <f t="shared" si="2"/>
        <v>0.16659059790050204</v>
      </c>
      <c r="K15" s="20" t="s">
        <v>39</v>
      </c>
      <c r="L15" s="29" t="s">
        <v>73</v>
      </c>
      <c r="N15" s="15">
        <v>1619200000</v>
      </c>
    </row>
    <row r="16" spans="1:14" s="15" customFormat="1" ht="60" customHeight="1" x14ac:dyDescent="0.3">
      <c r="A16" s="17">
        <f t="shared" si="4"/>
        <v>13</v>
      </c>
      <c r="B16" s="25" t="s">
        <v>47</v>
      </c>
      <c r="C16" s="28" t="s">
        <v>48</v>
      </c>
      <c r="D16" s="21">
        <f t="shared" si="0"/>
        <v>714.7</v>
      </c>
      <c r="E16" s="18">
        <v>45236</v>
      </c>
      <c r="F16" s="19"/>
      <c r="G16" s="19">
        <v>46004</v>
      </c>
      <c r="H16" s="22">
        <f t="shared" si="1"/>
        <v>769</v>
      </c>
      <c r="I16" s="23">
        <f>G16-M16+1</f>
        <v>250</v>
      </c>
      <c r="J16" s="24">
        <f t="shared" si="2"/>
        <v>0.32509752925877761</v>
      </c>
      <c r="K16" s="20" t="s">
        <v>39</v>
      </c>
      <c r="L16" s="29" t="s">
        <v>55</v>
      </c>
      <c r="M16" s="30">
        <v>45755</v>
      </c>
      <c r="N16" s="15">
        <v>714700000</v>
      </c>
    </row>
    <row r="17" spans="1:14" s="15" customFormat="1" ht="60" customHeight="1" x14ac:dyDescent="0.3">
      <c r="A17" s="17">
        <f t="shared" si="4"/>
        <v>14</v>
      </c>
      <c r="B17" s="25" t="s">
        <v>49</v>
      </c>
      <c r="C17" s="28" t="s">
        <v>50</v>
      </c>
      <c r="D17" s="21">
        <f t="shared" ref="D17:D19" si="7">N17/1000000</f>
        <v>263.12</v>
      </c>
      <c r="E17" s="18">
        <v>45443</v>
      </c>
      <c r="F17" s="19"/>
      <c r="G17" s="19">
        <v>46172</v>
      </c>
      <c r="H17" s="22">
        <f t="shared" ref="H17:H19" si="8">G17-E17+1</f>
        <v>730</v>
      </c>
      <c r="I17" s="23">
        <f>G17-M17+1</f>
        <v>615</v>
      </c>
      <c r="J17" s="24">
        <f t="shared" ref="J17" si="9">I17/H17</f>
        <v>0.84246575342465757</v>
      </c>
      <c r="K17" s="20" t="s">
        <v>39</v>
      </c>
      <c r="L17" s="29" t="s">
        <v>56</v>
      </c>
      <c r="M17" s="30">
        <v>45558</v>
      </c>
      <c r="N17" s="15">
        <v>263120000</v>
      </c>
    </row>
    <row r="18" spans="1:14" s="15" customFormat="1" ht="60" customHeight="1" x14ac:dyDescent="0.3">
      <c r="A18" s="17">
        <f t="shared" si="4"/>
        <v>15</v>
      </c>
      <c r="B18" s="25" t="s">
        <v>51</v>
      </c>
      <c r="C18" s="28" t="s">
        <v>21</v>
      </c>
      <c r="D18" s="21">
        <f t="shared" si="7"/>
        <v>2083.4</v>
      </c>
      <c r="E18" s="18">
        <v>45596</v>
      </c>
      <c r="F18" s="19"/>
      <c r="G18" s="19">
        <v>48579</v>
      </c>
      <c r="H18" s="22">
        <f t="shared" si="8"/>
        <v>2984</v>
      </c>
      <c r="I18" s="23">
        <f t="shared" si="5"/>
        <v>365</v>
      </c>
      <c r="J18" s="24">
        <f>I18/H18</f>
        <v>0.12231903485254692</v>
      </c>
      <c r="K18" s="20">
        <f t="shared" si="3"/>
        <v>25.490000000000002</v>
      </c>
      <c r="L18" s="29"/>
      <c r="M18" s="30"/>
      <c r="N18" s="15">
        <v>2083400000</v>
      </c>
    </row>
    <row r="19" spans="1:14" s="15" customFormat="1" ht="60" customHeight="1" x14ac:dyDescent="0.3">
      <c r="A19" s="17">
        <f t="shared" si="4"/>
        <v>16</v>
      </c>
      <c r="B19" s="25" t="s">
        <v>18</v>
      </c>
      <c r="C19" s="28" t="s">
        <v>26</v>
      </c>
      <c r="D19" s="21">
        <f t="shared" si="7"/>
        <v>764.53</v>
      </c>
      <c r="E19" s="18">
        <v>45644</v>
      </c>
      <c r="F19" s="19"/>
      <c r="G19" s="19">
        <v>46738</v>
      </c>
      <c r="H19" s="22">
        <f t="shared" si="8"/>
        <v>1095</v>
      </c>
      <c r="I19" s="23">
        <f t="shared" si="5"/>
        <v>365</v>
      </c>
      <c r="J19" s="24">
        <f t="shared" ref="J19" si="10">I19/H19</f>
        <v>0.33333333333333331</v>
      </c>
      <c r="K19" s="20">
        <f t="shared" si="3"/>
        <v>25.490000000000002</v>
      </c>
      <c r="L19" s="29" t="s">
        <v>28</v>
      </c>
      <c r="M19" s="30"/>
      <c r="N19" s="15">
        <v>764530000</v>
      </c>
    </row>
    <row r="20" spans="1:14" s="15" customFormat="1" ht="60" customHeight="1" x14ac:dyDescent="0.3">
      <c r="A20" s="17">
        <f t="shared" si="4"/>
        <v>17</v>
      </c>
      <c r="B20" s="25" t="s">
        <v>65</v>
      </c>
      <c r="C20" s="28" t="s">
        <v>68</v>
      </c>
      <c r="D20" s="21">
        <f t="shared" si="0"/>
        <v>365.66</v>
      </c>
      <c r="E20" s="18">
        <v>45776</v>
      </c>
      <c r="F20" s="19"/>
      <c r="G20" s="19">
        <v>46439</v>
      </c>
      <c r="H20" s="22">
        <f t="shared" si="1"/>
        <v>664</v>
      </c>
      <c r="I20" s="23">
        <f t="shared" si="5"/>
        <v>199</v>
      </c>
      <c r="J20" s="24">
        <f t="shared" si="2"/>
        <v>0.2996987951807229</v>
      </c>
      <c r="K20" s="20" t="s">
        <v>39</v>
      </c>
      <c r="L20" s="29" t="s">
        <v>71</v>
      </c>
      <c r="N20" s="15">
        <v>365660000</v>
      </c>
    </row>
    <row r="21" spans="1:14" s="15" customFormat="1" ht="60" customHeight="1" x14ac:dyDescent="0.3">
      <c r="A21" s="17">
        <f t="shared" si="4"/>
        <v>18</v>
      </c>
      <c r="B21" s="25" t="s">
        <v>19</v>
      </c>
      <c r="C21" s="28" t="s">
        <v>27</v>
      </c>
      <c r="D21" s="21">
        <f t="shared" si="0"/>
        <v>1938.4</v>
      </c>
      <c r="E21" s="18">
        <v>45966</v>
      </c>
      <c r="F21" s="19"/>
      <c r="G21" s="19">
        <v>48522</v>
      </c>
      <c r="H21" s="22">
        <f t="shared" si="1"/>
        <v>2557</v>
      </c>
      <c r="I21" s="23">
        <f t="shared" si="5"/>
        <v>365</v>
      </c>
      <c r="J21" s="24">
        <f>I21/H21</f>
        <v>0.14274540477121628</v>
      </c>
      <c r="K21" s="20">
        <f t="shared" si="3"/>
        <v>27.67</v>
      </c>
      <c r="L21" s="29" t="s">
        <v>28</v>
      </c>
      <c r="M21" s="30"/>
      <c r="N21" s="15">
        <v>1938400000</v>
      </c>
    </row>
    <row r="22" spans="1:14" s="15" customFormat="1" ht="60" customHeight="1" x14ac:dyDescent="0.3">
      <c r="A22" s="17">
        <f t="shared" si="4"/>
        <v>19</v>
      </c>
      <c r="B22" s="25" t="s">
        <v>76</v>
      </c>
      <c r="C22" s="28" t="s">
        <v>24</v>
      </c>
      <c r="D22" s="21">
        <f t="shared" si="0"/>
        <v>339.76</v>
      </c>
      <c r="E22" s="18">
        <v>46008</v>
      </c>
      <c r="F22" s="19"/>
      <c r="G22" s="19">
        <v>46727</v>
      </c>
      <c r="H22" s="22">
        <f t="shared" si="1"/>
        <v>720</v>
      </c>
      <c r="I22" s="23">
        <f t="shared" si="5"/>
        <v>365</v>
      </c>
      <c r="J22" s="24">
        <f t="shared" si="2"/>
        <v>0.50694444444444442</v>
      </c>
      <c r="K22" s="20">
        <f t="shared" si="3"/>
        <v>17.23</v>
      </c>
      <c r="L22" s="29"/>
      <c r="M22" s="30"/>
      <c r="N22" s="15">
        <v>339760000</v>
      </c>
    </row>
    <row r="23" spans="1:14" s="15" customFormat="1" ht="60" customHeight="1" x14ac:dyDescent="0.3">
      <c r="A23" s="17">
        <f t="shared" si="4"/>
        <v>20</v>
      </c>
      <c r="B23" s="25" t="s">
        <v>77</v>
      </c>
      <c r="C23" s="28" t="s">
        <v>20</v>
      </c>
      <c r="D23" s="21">
        <f t="shared" si="0"/>
        <v>1268.75</v>
      </c>
      <c r="E23" s="18">
        <v>46065</v>
      </c>
      <c r="F23" s="19"/>
      <c r="G23" s="19">
        <v>47177</v>
      </c>
      <c r="H23" s="22">
        <f t="shared" si="1"/>
        <v>1113</v>
      </c>
      <c r="I23" s="23">
        <f t="shared" si="5"/>
        <v>365</v>
      </c>
      <c r="J23" s="24">
        <f t="shared" si="2"/>
        <v>0.32794249775381851</v>
      </c>
      <c r="K23" s="20">
        <f t="shared" si="3"/>
        <v>41.61</v>
      </c>
      <c r="L23" s="29" t="s">
        <v>28</v>
      </c>
      <c r="N23" s="15">
        <v>1268750000</v>
      </c>
    </row>
    <row r="24" spans="1:14" s="15" customFormat="1" ht="30" customHeight="1" x14ac:dyDescent="0.3">
      <c r="A24" s="16"/>
      <c r="B24" s="27" t="s">
        <v>1</v>
      </c>
      <c r="C24" s="9"/>
      <c r="D24" s="10"/>
      <c r="E24" s="34"/>
      <c r="F24" s="34"/>
      <c r="G24" s="34"/>
      <c r="H24" s="34"/>
      <c r="I24" s="11"/>
      <c r="J24" s="12"/>
      <c r="K24" s="13">
        <f>SUM(K4:K23)</f>
        <v>218.51999999999998</v>
      </c>
      <c r="L24" s="14"/>
    </row>
  </sheetData>
  <mergeCells count="2">
    <mergeCell ref="E3:H3"/>
    <mergeCell ref="E24:H24"/>
  </mergeCells>
  <phoneticPr fontId="2" type="noConversion"/>
  <pageMargins left="0.7" right="0.7" top="0.75" bottom="0.75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7CADA-5E62-4E4A-A02C-F42C43FCAD68}">
  <dimension ref="A1:P19"/>
  <sheetViews>
    <sheetView view="pageBreakPreview" topLeftCell="A8" zoomScaleNormal="100" zoomScaleSheetLayoutView="100" workbookViewId="0">
      <selection activeCell="F15" sqref="F15"/>
    </sheetView>
  </sheetViews>
  <sheetFormatPr defaultRowHeight="11.25" x14ac:dyDescent="0.3"/>
  <cols>
    <col min="1" max="1" width="4.625" style="71" customWidth="1"/>
    <col min="2" max="2" width="21.75" style="72" customWidth="1"/>
    <col min="3" max="3" width="8.5" style="106" customWidth="1"/>
    <col min="4" max="4" width="8.625" style="106" customWidth="1"/>
    <col min="5" max="5" width="8.625" style="107" customWidth="1"/>
    <col min="6" max="7" width="7.625" style="108" customWidth="1"/>
    <col min="8" max="8" width="12.25" style="71" bestFit="1" customWidth="1"/>
    <col min="9" max="9" width="6.625" style="71" customWidth="1"/>
    <col min="10" max="10" width="7.75" style="71" customWidth="1"/>
    <col min="11" max="11" width="10.125" style="71" bestFit="1" customWidth="1"/>
    <col min="12" max="13" width="9.125" style="71" bestFit="1" customWidth="1"/>
    <col min="14" max="14" width="9.125" style="71" customWidth="1"/>
    <col min="15" max="15" width="9.125" style="72" bestFit="1" customWidth="1"/>
    <col min="16" max="16" width="9.375" style="71" bestFit="1" customWidth="1"/>
    <col min="17" max="16384" width="9" style="71"/>
  </cols>
  <sheetData>
    <row r="1" spans="1:16" ht="30" customHeight="1" x14ac:dyDescent="0.3">
      <c r="A1" s="65" t="s">
        <v>4</v>
      </c>
      <c r="B1" s="66"/>
      <c r="C1" s="67"/>
      <c r="D1" s="67"/>
      <c r="E1" s="68"/>
      <c r="F1" s="69"/>
      <c r="G1" s="69"/>
      <c r="H1" s="70"/>
      <c r="I1" s="70"/>
    </row>
    <row r="2" spans="1:16" ht="24.95" customHeight="1" x14ac:dyDescent="0.3">
      <c r="A2" s="73" t="s">
        <v>209</v>
      </c>
      <c r="B2" s="74"/>
      <c r="C2" s="67"/>
      <c r="D2" s="67"/>
      <c r="E2" s="68"/>
      <c r="F2" s="69"/>
      <c r="G2" s="69"/>
      <c r="H2" s="68"/>
      <c r="I2" s="68"/>
      <c r="K2" s="75"/>
      <c r="L2" s="76"/>
      <c r="M2" s="77"/>
      <c r="N2" s="77"/>
    </row>
    <row r="3" spans="1:16" ht="27.95" customHeight="1" x14ac:dyDescent="0.3">
      <c r="A3" s="78" t="s">
        <v>10</v>
      </c>
      <c r="B3" s="78" t="s">
        <v>210</v>
      </c>
      <c r="C3" s="78" t="s">
        <v>0</v>
      </c>
      <c r="D3" s="78" t="s">
        <v>5</v>
      </c>
      <c r="E3" s="78" t="s">
        <v>6</v>
      </c>
      <c r="F3" s="79" t="s">
        <v>7</v>
      </c>
      <c r="G3" s="78" t="s">
        <v>8</v>
      </c>
      <c r="H3" s="78" t="s">
        <v>9</v>
      </c>
      <c r="I3" s="80" t="s">
        <v>3</v>
      </c>
      <c r="J3" s="81"/>
      <c r="K3" s="82" t="s">
        <v>211</v>
      </c>
      <c r="L3" s="83" t="s">
        <v>212</v>
      </c>
      <c r="M3" s="84" t="s">
        <v>213</v>
      </c>
      <c r="N3" s="84" t="s">
        <v>214</v>
      </c>
      <c r="O3" s="85" t="s">
        <v>215</v>
      </c>
      <c r="P3" s="85" t="s">
        <v>216</v>
      </c>
    </row>
    <row r="4" spans="1:16" ht="42.95" customHeight="1" x14ac:dyDescent="0.3">
      <c r="A4" s="86">
        <v>1</v>
      </c>
      <c r="B4" s="87" t="s">
        <v>217</v>
      </c>
      <c r="C4" s="86" t="s">
        <v>218</v>
      </c>
      <c r="D4" s="88">
        <v>811</v>
      </c>
      <c r="E4" s="86" t="s">
        <v>219</v>
      </c>
      <c r="F4" s="89">
        <v>237</v>
      </c>
      <c r="G4" s="90">
        <f t="shared" ref="G4:G9" si="0">F4/N4</f>
        <v>8.4824624194702936E-2</v>
      </c>
      <c r="H4" s="91">
        <v>6.88</v>
      </c>
      <c r="I4" s="86" t="s">
        <v>28</v>
      </c>
      <c r="J4" s="81"/>
      <c r="K4" s="92">
        <v>811270000</v>
      </c>
      <c r="L4" s="93">
        <v>43684</v>
      </c>
      <c r="M4" s="83">
        <v>46477</v>
      </c>
      <c r="N4" s="94">
        <f>M4-L4+1</f>
        <v>2794</v>
      </c>
      <c r="O4" s="85">
        <v>237</v>
      </c>
      <c r="P4" s="95">
        <v>6881567</v>
      </c>
    </row>
    <row r="5" spans="1:16" ht="42.95" customHeight="1" x14ac:dyDescent="0.3">
      <c r="A5" s="86">
        <v>2</v>
      </c>
      <c r="B5" s="96" t="s">
        <v>220</v>
      </c>
      <c r="C5" s="86" t="s">
        <v>221</v>
      </c>
      <c r="D5" s="88">
        <v>1419</v>
      </c>
      <c r="E5" s="97" t="s">
        <v>222</v>
      </c>
      <c r="F5" s="89">
        <v>365</v>
      </c>
      <c r="G5" s="90">
        <f t="shared" si="0"/>
        <v>9.075087021382397E-2</v>
      </c>
      <c r="H5" s="98">
        <v>12.88</v>
      </c>
      <c r="I5" s="99" t="s">
        <v>28</v>
      </c>
      <c r="J5" s="100"/>
      <c r="K5" s="92">
        <v>1419468000</v>
      </c>
      <c r="L5" s="93">
        <v>43725</v>
      </c>
      <c r="M5" s="83">
        <v>47746</v>
      </c>
      <c r="N5" s="94">
        <f t="shared" ref="N5:N18" si="1">M5-L5+1</f>
        <v>4022</v>
      </c>
      <c r="O5" s="85">
        <v>365</v>
      </c>
      <c r="P5" s="95">
        <v>12881795</v>
      </c>
    </row>
    <row r="6" spans="1:16" ht="42.95" customHeight="1" x14ac:dyDescent="0.3">
      <c r="A6" s="86">
        <v>3</v>
      </c>
      <c r="B6" s="96" t="s">
        <v>223</v>
      </c>
      <c r="C6" s="86" t="s">
        <v>224</v>
      </c>
      <c r="D6" s="88">
        <v>174</v>
      </c>
      <c r="E6" s="97" t="s">
        <v>225</v>
      </c>
      <c r="F6" s="89">
        <v>204</v>
      </c>
      <c r="G6" s="90">
        <f t="shared" si="0"/>
        <v>0.20647773279352227</v>
      </c>
      <c r="H6" s="98">
        <v>3.6</v>
      </c>
      <c r="I6" s="99" t="s">
        <v>28</v>
      </c>
      <c r="J6" s="100"/>
      <c r="K6" s="92">
        <v>174760000</v>
      </c>
      <c r="L6" s="93">
        <v>45457</v>
      </c>
      <c r="M6" s="83">
        <v>46444</v>
      </c>
      <c r="N6" s="94">
        <f t="shared" si="1"/>
        <v>988</v>
      </c>
      <c r="O6" s="85">
        <v>204</v>
      </c>
      <c r="P6" s="95">
        <v>3608404</v>
      </c>
    </row>
    <row r="7" spans="1:16" ht="42.95" customHeight="1" x14ac:dyDescent="0.3">
      <c r="A7" s="86">
        <v>4</v>
      </c>
      <c r="B7" s="96" t="s">
        <v>226</v>
      </c>
      <c r="C7" s="86" t="s">
        <v>227</v>
      </c>
      <c r="D7" s="88">
        <v>946</v>
      </c>
      <c r="E7" s="97" t="s">
        <v>228</v>
      </c>
      <c r="F7" s="89">
        <v>142</v>
      </c>
      <c r="G7" s="90">
        <f t="shared" si="0"/>
        <v>0.15553121577217963</v>
      </c>
      <c r="H7" s="98">
        <v>14.72</v>
      </c>
      <c r="I7" s="99" t="s">
        <v>28</v>
      </c>
      <c r="J7" s="100"/>
      <c r="K7" s="92">
        <v>946742000</v>
      </c>
      <c r="L7" s="93">
        <v>45470</v>
      </c>
      <c r="M7" s="83">
        <v>46382</v>
      </c>
      <c r="N7" s="94">
        <f t="shared" si="1"/>
        <v>913</v>
      </c>
      <c r="O7" s="85">
        <v>142</v>
      </c>
      <c r="P7" s="95">
        <v>14724793</v>
      </c>
    </row>
    <row r="8" spans="1:16" ht="42.95" customHeight="1" x14ac:dyDescent="0.3">
      <c r="A8" s="86">
        <v>5</v>
      </c>
      <c r="B8" s="96" t="s">
        <v>229</v>
      </c>
      <c r="C8" s="86" t="s">
        <v>230</v>
      </c>
      <c r="D8" s="88">
        <v>1617</v>
      </c>
      <c r="E8" s="97" t="s">
        <v>231</v>
      </c>
      <c r="F8" s="89">
        <v>365</v>
      </c>
      <c r="G8" s="90">
        <f t="shared" si="0"/>
        <v>0.19687162891046386</v>
      </c>
      <c r="H8" s="98">
        <v>31.83</v>
      </c>
      <c r="I8" s="99" t="s">
        <v>28</v>
      </c>
      <c r="J8" s="100"/>
      <c r="K8" s="92">
        <v>1617000000</v>
      </c>
      <c r="L8" s="93">
        <v>45539</v>
      </c>
      <c r="M8" s="83">
        <v>47392</v>
      </c>
      <c r="N8" s="94">
        <f t="shared" si="1"/>
        <v>1854</v>
      </c>
      <c r="O8" s="85">
        <v>365</v>
      </c>
      <c r="P8" s="95">
        <v>31834142</v>
      </c>
    </row>
    <row r="9" spans="1:16" ht="42.95" customHeight="1" x14ac:dyDescent="0.3">
      <c r="A9" s="86">
        <v>6</v>
      </c>
      <c r="B9" s="96" t="s">
        <v>232</v>
      </c>
      <c r="C9" s="86" t="s">
        <v>233</v>
      </c>
      <c r="D9" s="88">
        <v>215</v>
      </c>
      <c r="E9" s="97" t="s">
        <v>234</v>
      </c>
      <c r="F9" s="89">
        <v>62</v>
      </c>
      <c r="G9" s="90">
        <f t="shared" si="0"/>
        <v>8.528198074277854E-2</v>
      </c>
      <c r="H9" s="98">
        <v>1.83</v>
      </c>
      <c r="I9" s="99" t="s">
        <v>28</v>
      </c>
      <c r="J9" s="100"/>
      <c r="K9" s="92">
        <v>215604000</v>
      </c>
      <c r="L9" s="93">
        <v>45576</v>
      </c>
      <c r="M9" s="83">
        <v>46302</v>
      </c>
      <c r="N9" s="94">
        <f t="shared" si="1"/>
        <v>727</v>
      </c>
      <c r="O9" s="85">
        <v>62</v>
      </c>
      <c r="P9" s="95">
        <v>1838713</v>
      </c>
    </row>
    <row r="10" spans="1:16" ht="42.95" customHeight="1" x14ac:dyDescent="0.3">
      <c r="A10" s="86">
        <v>7</v>
      </c>
      <c r="B10" s="96" t="s">
        <v>235</v>
      </c>
      <c r="C10" s="86" t="s">
        <v>236</v>
      </c>
      <c r="D10" s="88">
        <v>135</v>
      </c>
      <c r="E10" s="97" t="s">
        <v>237</v>
      </c>
      <c r="F10" s="89" t="s">
        <v>238</v>
      </c>
      <c r="G10" s="90"/>
      <c r="H10" s="98" t="s">
        <v>28</v>
      </c>
      <c r="I10" s="99" t="s">
        <v>239</v>
      </c>
      <c r="J10" s="100"/>
      <c r="K10" s="92">
        <v>135433800</v>
      </c>
      <c r="L10" s="93">
        <v>45729</v>
      </c>
      <c r="M10" s="83">
        <v>46178</v>
      </c>
      <c r="N10" s="94">
        <f t="shared" si="1"/>
        <v>450</v>
      </c>
      <c r="O10" s="85" t="s">
        <v>238</v>
      </c>
      <c r="P10" s="95" t="s">
        <v>28</v>
      </c>
    </row>
    <row r="11" spans="1:16" ht="42.95" customHeight="1" x14ac:dyDescent="0.3">
      <c r="A11" s="86">
        <v>8</v>
      </c>
      <c r="B11" s="96" t="s">
        <v>240</v>
      </c>
      <c r="C11" s="86" t="s">
        <v>241</v>
      </c>
      <c r="D11" s="88">
        <v>328</v>
      </c>
      <c r="E11" s="97" t="s">
        <v>242</v>
      </c>
      <c r="F11" s="89">
        <v>38</v>
      </c>
      <c r="G11" s="90">
        <f>F11/N11</f>
        <v>8.9834515366430265E-2</v>
      </c>
      <c r="H11" s="98">
        <v>2.94</v>
      </c>
      <c r="I11" s="99" t="s">
        <v>28</v>
      </c>
      <c r="J11" s="100"/>
      <c r="K11" s="92">
        <v>328341000</v>
      </c>
      <c r="L11" s="93">
        <v>45856</v>
      </c>
      <c r="M11" s="83">
        <v>46278</v>
      </c>
      <c r="N11" s="94">
        <f t="shared" si="1"/>
        <v>423</v>
      </c>
      <c r="O11" s="85">
        <v>38</v>
      </c>
      <c r="P11" s="95">
        <v>2949635</v>
      </c>
    </row>
    <row r="12" spans="1:16" ht="42.95" customHeight="1" x14ac:dyDescent="0.3">
      <c r="A12" s="86">
        <v>9</v>
      </c>
      <c r="B12" s="96" t="s">
        <v>243</v>
      </c>
      <c r="C12" s="86" t="s">
        <v>244</v>
      </c>
      <c r="D12" s="88">
        <v>660</v>
      </c>
      <c r="E12" s="97" t="s">
        <v>245</v>
      </c>
      <c r="F12" s="89" t="s">
        <v>238</v>
      </c>
      <c r="G12" s="90"/>
      <c r="H12" s="98" t="s">
        <v>28</v>
      </c>
      <c r="I12" s="86" t="s">
        <v>246</v>
      </c>
      <c r="J12" s="100"/>
      <c r="K12" s="92">
        <v>660771000</v>
      </c>
      <c r="L12" s="93">
        <v>45972</v>
      </c>
      <c r="M12" s="83">
        <v>46701</v>
      </c>
      <c r="N12" s="94">
        <f t="shared" si="1"/>
        <v>730</v>
      </c>
      <c r="O12" s="85" t="s">
        <v>238</v>
      </c>
      <c r="P12" s="95" t="s">
        <v>28</v>
      </c>
    </row>
    <row r="13" spans="1:16" ht="42.95" customHeight="1" x14ac:dyDescent="0.3">
      <c r="A13" s="86">
        <v>10</v>
      </c>
      <c r="B13" s="96" t="s">
        <v>247</v>
      </c>
      <c r="C13" s="86" t="s">
        <v>20</v>
      </c>
      <c r="D13" s="88">
        <v>701</v>
      </c>
      <c r="E13" s="97" t="s">
        <v>248</v>
      </c>
      <c r="F13" s="89">
        <v>365</v>
      </c>
      <c r="G13" s="90">
        <f>F13/N13</f>
        <v>0.30775716694772343</v>
      </c>
      <c r="H13" s="98">
        <v>21.59</v>
      </c>
      <c r="I13" s="99" t="s">
        <v>28</v>
      </c>
      <c r="J13" s="100"/>
      <c r="K13" s="92">
        <v>701730000</v>
      </c>
      <c r="L13" s="93">
        <v>45992</v>
      </c>
      <c r="M13" s="83">
        <v>47177</v>
      </c>
      <c r="N13" s="94">
        <f t="shared" si="1"/>
        <v>1186</v>
      </c>
      <c r="O13" s="85">
        <v>365</v>
      </c>
      <c r="P13" s="95">
        <v>21596243</v>
      </c>
    </row>
    <row r="14" spans="1:16" ht="42.95" customHeight="1" x14ac:dyDescent="0.3">
      <c r="A14" s="86">
        <v>11</v>
      </c>
      <c r="B14" s="96" t="s">
        <v>249</v>
      </c>
      <c r="C14" s="86" t="s">
        <v>250</v>
      </c>
      <c r="D14" s="88">
        <v>404</v>
      </c>
      <c r="E14" s="97" t="s">
        <v>251</v>
      </c>
      <c r="F14" s="89">
        <v>112</v>
      </c>
      <c r="G14" s="90">
        <f>F14/N14</f>
        <v>0.30601092896174864</v>
      </c>
      <c r="H14" s="98">
        <v>12.36</v>
      </c>
      <c r="I14" s="86" t="s">
        <v>28</v>
      </c>
      <c r="J14" s="100"/>
      <c r="K14" s="92">
        <v>404066800</v>
      </c>
      <c r="L14" s="93">
        <v>45987</v>
      </c>
      <c r="M14" s="83">
        <v>46352</v>
      </c>
      <c r="N14" s="94">
        <f t="shared" si="1"/>
        <v>366</v>
      </c>
      <c r="O14" s="85">
        <v>112</v>
      </c>
      <c r="P14" s="95">
        <v>12364885</v>
      </c>
    </row>
    <row r="15" spans="1:16" ht="42.95" customHeight="1" x14ac:dyDescent="0.3">
      <c r="A15" s="86">
        <v>12</v>
      </c>
      <c r="B15" s="96" t="s">
        <v>252</v>
      </c>
      <c r="C15" s="86" t="s">
        <v>253</v>
      </c>
      <c r="D15" s="88">
        <v>18</v>
      </c>
      <c r="E15" s="97" t="s">
        <v>254</v>
      </c>
      <c r="F15" s="89" t="s">
        <v>238</v>
      </c>
      <c r="G15" s="90"/>
      <c r="H15" s="91" t="s">
        <v>28</v>
      </c>
      <c r="I15" s="99" t="s">
        <v>255</v>
      </c>
      <c r="J15" s="100"/>
      <c r="K15" s="92">
        <v>18601000</v>
      </c>
      <c r="L15" s="93">
        <v>45995</v>
      </c>
      <c r="M15" s="83">
        <v>46174</v>
      </c>
      <c r="N15" s="94">
        <f t="shared" si="1"/>
        <v>180</v>
      </c>
      <c r="O15" s="85" t="s">
        <v>238</v>
      </c>
      <c r="P15" s="95" t="s">
        <v>28</v>
      </c>
    </row>
    <row r="16" spans="1:16" ht="42.95" customHeight="1" x14ac:dyDescent="0.3">
      <c r="A16" s="86">
        <v>13</v>
      </c>
      <c r="B16" s="96" t="s">
        <v>256</v>
      </c>
      <c r="C16" s="86" t="s">
        <v>20</v>
      </c>
      <c r="D16" s="88">
        <v>240</v>
      </c>
      <c r="E16" s="97" t="s">
        <v>257</v>
      </c>
      <c r="F16" s="89">
        <v>365</v>
      </c>
      <c r="G16" s="90">
        <f>F16/N16</f>
        <v>0.66484517304189439</v>
      </c>
      <c r="H16" s="98">
        <v>16.02</v>
      </c>
      <c r="I16" s="86" t="s">
        <v>28</v>
      </c>
      <c r="J16" s="100"/>
      <c r="K16" s="92">
        <v>240980000</v>
      </c>
      <c r="L16" s="93">
        <v>46099</v>
      </c>
      <c r="M16" s="83">
        <v>46647</v>
      </c>
      <c r="N16" s="94">
        <f t="shared" si="1"/>
        <v>549</v>
      </c>
      <c r="O16" s="85">
        <v>365</v>
      </c>
      <c r="P16" s="95">
        <v>16021438</v>
      </c>
    </row>
    <row r="17" spans="1:16" ht="42.95" customHeight="1" x14ac:dyDescent="0.3">
      <c r="A17" s="86">
        <v>14</v>
      </c>
      <c r="B17" s="96" t="s">
        <v>258</v>
      </c>
      <c r="C17" s="86" t="s">
        <v>20</v>
      </c>
      <c r="D17" s="88">
        <v>393</v>
      </c>
      <c r="E17" s="97" t="s">
        <v>259</v>
      </c>
      <c r="F17" s="89">
        <v>365</v>
      </c>
      <c r="G17" s="90">
        <f>F17/N17</f>
        <v>0.66484517304189439</v>
      </c>
      <c r="H17" s="98">
        <v>26.15</v>
      </c>
      <c r="I17" s="99" t="s">
        <v>28</v>
      </c>
      <c r="J17" s="100"/>
      <c r="K17" s="92">
        <v>393400000</v>
      </c>
      <c r="L17" s="93">
        <v>46169</v>
      </c>
      <c r="M17" s="83">
        <v>46717</v>
      </c>
      <c r="N17" s="94">
        <f t="shared" si="1"/>
        <v>549</v>
      </c>
      <c r="O17" s="85">
        <v>365</v>
      </c>
      <c r="P17" s="95">
        <v>26155009</v>
      </c>
    </row>
    <row r="18" spans="1:16" ht="42.95" customHeight="1" x14ac:dyDescent="0.3">
      <c r="A18" s="86">
        <v>15</v>
      </c>
      <c r="B18" s="96" t="s">
        <v>260</v>
      </c>
      <c r="C18" s="86" t="s">
        <v>20</v>
      </c>
      <c r="D18" s="88">
        <v>561</v>
      </c>
      <c r="E18" s="97" t="s">
        <v>261</v>
      </c>
      <c r="F18" s="89">
        <v>365</v>
      </c>
      <c r="G18" s="90">
        <f>F18/N18</f>
        <v>0.166514598540146</v>
      </c>
      <c r="H18" s="91">
        <v>9.35</v>
      </c>
      <c r="I18" s="99" t="s">
        <v>28</v>
      </c>
      <c r="J18" s="100"/>
      <c r="K18" s="92">
        <v>561600000</v>
      </c>
      <c r="L18" s="93">
        <v>46240</v>
      </c>
      <c r="M18" s="83">
        <v>48431</v>
      </c>
      <c r="N18" s="94">
        <f t="shared" si="1"/>
        <v>2192</v>
      </c>
      <c r="O18" s="85">
        <v>365</v>
      </c>
      <c r="P18" s="95">
        <v>9351459</v>
      </c>
    </row>
    <row r="19" spans="1:16" ht="30" customHeight="1" x14ac:dyDescent="0.3">
      <c r="A19" s="101"/>
      <c r="B19" s="102" t="s">
        <v>1</v>
      </c>
      <c r="C19" s="102"/>
      <c r="D19" s="102"/>
      <c r="E19" s="102"/>
      <c r="F19" s="103"/>
      <c r="G19" s="103"/>
      <c r="H19" s="104">
        <f>SUM(H4:H18)</f>
        <v>160.14999999999998</v>
      </c>
      <c r="I19" s="105"/>
    </row>
  </sheetData>
  <mergeCells count="1">
    <mergeCell ref="J3:J4"/>
  </mergeCells>
  <phoneticPr fontId="2" type="noConversion"/>
  <conditionalFormatting sqref="K4:K18">
    <cfRule type="cellIs" dxfId="0" priority="1" operator="lessThanOrEqual">
      <formula>$F$1</formula>
    </cfRule>
  </conditionalFormatting>
  <pageMargins left="0.31496062992125984" right="0.31496062992125984" top="0.39370078740157483" bottom="0.39370078740157483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9041A-86DB-4568-89E4-0C55DAE67E8D}">
  <dimension ref="A1:N57"/>
  <sheetViews>
    <sheetView view="pageBreakPreview" zoomScale="130" zoomScaleNormal="130" zoomScaleSheetLayoutView="130" workbookViewId="0">
      <selection activeCell="O6" sqref="O6"/>
    </sheetView>
  </sheetViews>
  <sheetFormatPr defaultRowHeight="13.5" x14ac:dyDescent="0.3"/>
  <cols>
    <col min="1" max="1" width="5.625" style="1" customWidth="1"/>
    <col min="2" max="2" width="17" style="1" customWidth="1"/>
    <col min="3" max="4" width="10.625" style="1" customWidth="1"/>
    <col min="5" max="5" width="7.125" style="1" customWidth="1"/>
    <col min="6" max="6" width="1.625" style="1" customWidth="1"/>
    <col min="7" max="8" width="7.125" style="1" customWidth="1"/>
    <col min="9" max="9" width="7.625" style="1" customWidth="1"/>
    <col min="10" max="12" width="9" style="1"/>
    <col min="13" max="13" width="13" style="1" bestFit="1" customWidth="1"/>
    <col min="14" max="16384" width="9" style="1"/>
  </cols>
  <sheetData>
    <row r="1" spans="1:14" ht="20.100000000000001" customHeight="1" x14ac:dyDescent="0.3">
      <c r="A1" s="2" t="s">
        <v>4</v>
      </c>
      <c r="B1" s="2"/>
      <c r="M1" s="4" t="s">
        <v>11</v>
      </c>
    </row>
    <row r="2" spans="1:14" ht="20.100000000000001" customHeight="1" x14ac:dyDescent="0.3">
      <c r="A2" s="3" t="s">
        <v>105</v>
      </c>
      <c r="B2" s="3"/>
      <c r="M2" s="5">
        <v>46241</v>
      </c>
    </row>
    <row r="3" spans="1:14" s="15" customFormat="1" ht="39.950000000000003" customHeight="1" x14ac:dyDescent="0.3">
      <c r="A3" s="6" t="s">
        <v>10</v>
      </c>
      <c r="B3" s="6" t="s">
        <v>2</v>
      </c>
      <c r="C3" s="6" t="s">
        <v>0</v>
      </c>
      <c r="D3" s="7" t="s">
        <v>5</v>
      </c>
      <c r="E3" s="35" t="s">
        <v>6</v>
      </c>
      <c r="F3" s="36"/>
      <c r="G3" s="35"/>
      <c r="H3" s="35"/>
      <c r="I3" s="8" t="s">
        <v>7</v>
      </c>
      <c r="J3" s="8" t="s">
        <v>8</v>
      </c>
      <c r="K3" s="7" t="s">
        <v>9</v>
      </c>
      <c r="L3" s="7" t="s">
        <v>3</v>
      </c>
    </row>
    <row r="4" spans="1:14" s="15" customFormat="1" ht="60" customHeight="1" x14ac:dyDescent="0.3">
      <c r="A4" s="17">
        <v>1</v>
      </c>
      <c r="B4" s="37" t="s">
        <v>106</v>
      </c>
      <c r="C4" s="38" t="s">
        <v>107</v>
      </c>
      <c r="D4" s="39">
        <f t="shared" ref="D4:D56" si="0">N4/1000000</f>
        <v>77</v>
      </c>
      <c r="E4" s="18">
        <v>45369</v>
      </c>
      <c r="F4" s="40"/>
      <c r="G4" s="41"/>
      <c r="H4" s="42">
        <f>365</f>
        <v>365</v>
      </c>
      <c r="I4" s="43">
        <v>365</v>
      </c>
      <c r="J4" s="24">
        <f>I4/H4</f>
        <v>1</v>
      </c>
      <c r="K4" s="20">
        <f t="shared" ref="K4:K43" si="1">ROUNDUP((SUM((D4*(I4/H4)/10))),2)</f>
        <v>7.7</v>
      </c>
      <c r="L4" s="29" t="s">
        <v>28</v>
      </c>
      <c r="M4" s="30"/>
      <c r="N4" s="44">
        <v>77000000</v>
      </c>
    </row>
    <row r="5" spans="1:14" s="15" customFormat="1" ht="60" customHeight="1" x14ac:dyDescent="0.3">
      <c r="A5" s="17">
        <f>A4+1</f>
        <v>2</v>
      </c>
      <c r="B5" s="37" t="s">
        <v>108</v>
      </c>
      <c r="C5" s="38" t="s">
        <v>109</v>
      </c>
      <c r="D5" s="39">
        <f t="shared" si="0"/>
        <v>82.5</v>
      </c>
      <c r="E5" s="45">
        <v>45369</v>
      </c>
      <c r="F5" s="40"/>
      <c r="G5" s="46"/>
      <c r="H5" s="42">
        <f>365</f>
        <v>365</v>
      </c>
      <c r="I5" s="43">
        <v>365</v>
      </c>
      <c r="J5" s="24">
        <f t="shared" ref="J5:J18" si="2">I5/H5</f>
        <v>1</v>
      </c>
      <c r="K5" s="20">
        <f t="shared" si="1"/>
        <v>8.25</v>
      </c>
      <c r="L5" s="29"/>
      <c r="N5" s="44">
        <v>82500000</v>
      </c>
    </row>
    <row r="6" spans="1:14" s="15" customFormat="1" ht="60" customHeight="1" x14ac:dyDescent="0.3">
      <c r="A6" s="17">
        <f t="shared" ref="A6:A56" si="3">A5+1</f>
        <v>3</v>
      </c>
      <c r="B6" s="37" t="s">
        <v>110</v>
      </c>
      <c r="C6" s="38" t="s">
        <v>111</v>
      </c>
      <c r="D6" s="39">
        <f t="shared" si="0"/>
        <v>77</v>
      </c>
      <c r="E6" s="18">
        <v>45488</v>
      </c>
      <c r="F6" s="19"/>
      <c r="G6" s="41"/>
      <c r="H6" s="42">
        <f>365</f>
        <v>365</v>
      </c>
      <c r="I6" s="43">
        <v>365</v>
      </c>
      <c r="J6" s="24">
        <f t="shared" si="2"/>
        <v>1</v>
      </c>
      <c r="K6" s="20">
        <f t="shared" si="1"/>
        <v>7.7</v>
      </c>
      <c r="L6" s="29" t="s">
        <v>28</v>
      </c>
      <c r="N6" s="15">
        <v>77000000</v>
      </c>
    </row>
    <row r="7" spans="1:14" s="15" customFormat="1" ht="60" customHeight="1" x14ac:dyDescent="0.3">
      <c r="A7" s="17">
        <f t="shared" si="3"/>
        <v>4</v>
      </c>
      <c r="B7" s="47" t="s">
        <v>112</v>
      </c>
      <c r="C7" s="38" t="s">
        <v>113</v>
      </c>
      <c r="D7" s="39">
        <f t="shared" si="0"/>
        <v>8</v>
      </c>
      <c r="E7" s="18">
        <v>45597</v>
      </c>
      <c r="F7" s="19"/>
      <c r="G7" s="41"/>
      <c r="H7" s="42">
        <f>365</f>
        <v>365</v>
      </c>
      <c r="I7" s="43">
        <v>365</v>
      </c>
      <c r="J7" s="24">
        <f t="shared" si="2"/>
        <v>1</v>
      </c>
      <c r="K7" s="20">
        <f t="shared" si="1"/>
        <v>0.8</v>
      </c>
      <c r="L7" s="29" t="s">
        <v>28</v>
      </c>
      <c r="N7" s="15">
        <v>8000000</v>
      </c>
    </row>
    <row r="8" spans="1:14" s="15" customFormat="1" ht="60" customHeight="1" x14ac:dyDescent="0.3">
      <c r="A8" s="17">
        <f t="shared" si="3"/>
        <v>5</v>
      </c>
      <c r="B8" s="37" t="s">
        <v>114</v>
      </c>
      <c r="C8" s="38" t="s">
        <v>115</v>
      </c>
      <c r="D8" s="39">
        <f t="shared" si="0"/>
        <v>27.5</v>
      </c>
      <c r="E8" s="18">
        <v>45616</v>
      </c>
      <c r="F8" s="19"/>
      <c r="G8" s="41"/>
      <c r="H8" s="42">
        <f>365</f>
        <v>365</v>
      </c>
      <c r="I8" s="43">
        <v>365</v>
      </c>
      <c r="J8" s="24">
        <f t="shared" si="2"/>
        <v>1</v>
      </c>
      <c r="K8" s="20">
        <f t="shared" si="1"/>
        <v>2.75</v>
      </c>
      <c r="L8" s="29" t="s">
        <v>28</v>
      </c>
      <c r="N8" s="15">
        <v>27500000</v>
      </c>
    </row>
    <row r="9" spans="1:14" s="15" customFormat="1" ht="60" customHeight="1" x14ac:dyDescent="0.3">
      <c r="A9" s="17">
        <f t="shared" si="3"/>
        <v>6</v>
      </c>
      <c r="B9" s="47" t="s">
        <v>116</v>
      </c>
      <c r="C9" s="38" t="s">
        <v>117</v>
      </c>
      <c r="D9" s="39">
        <f t="shared" si="0"/>
        <v>165</v>
      </c>
      <c r="E9" s="18">
        <v>45670</v>
      </c>
      <c r="F9" s="19"/>
      <c r="G9" s="41"/>
      <c r="H9" s="42">
        <f>365</f>
        <v>365</v>
      </c>
      <c r="I9" s="43">
        <v>365</v>
      </c>
      <c r="J9" s="24">
        <f t="shared" si="2"/>
        <v>1</v>
      </c>
      <c r="K9" s="20">
        <f t="shared" si="1"/>
        <v>16.5</v>
      </c>
      <c r="L9" s="29" t="s">
        <v>28</v>
      </c>
      <c r="N9" s="15">
        <v>165000000</v>
      </c>
    </row>
    <row r="10" spans="1:14" s="15" customFormat="1" ht="60" customHeight="1" x14ac:dyDescent="0.3">
      <c r="A10" s="17">
        <f t="shared" si="3"/>
        <v>7</v>
      </c>
      <c r="B10" s="47" t="s">
        <v>118</v>
      </c>
      <c r="C10" s="38" t="s">
        <v>119</v>
      </c>
      <c r="D10" s="39">
        <f t="shared" si="0"/>
        <v>49.5</v>
      </c>
      <c r="E10" s="48">
        <v>45748</v>
      </c>
      <c r="F10" s="49"/>
      <c r="G10" s="50"/>
      <c r="H10" s="42">
        <f>365</f>
        <v>365</v>
      </c>
      <c r="I10" s="43">
        <v>365</v>
      </c>
      <c r="J10" s="24">
        <f t="shared" si="2"/>
        <v>1</v>
      </c>
      <c r="K10" s="20">
        <f t="shared" si="1"/>
        <v>4.95</v>
      </c>
      <c r="L10" s="29" t="s">
        <v>28</v>
      </c>
      <c r="N10" s="15">
        <v>49500000</v>
      </c>
    </row>
    <row r="11" spans="1:14" s="15" customFormat="1" ht="60" customHeight="1" x14ac:dyDescent="0.3">
      <c r="A11" s="17">
        <f t="shared" si="3"/>
        <v>8</v>
      </c>
      <c r="B11" s="47" t="s">
        <v>120</v>
      </c>
      <c r="C11" s="38" t="s">
        <v>121</v>
      </c>
      <c r="D11" s="39">
        <f t="shared" si="0"/>
        <v>48</v>
      </c>
      <c r="E11" s="18">
        <v>45791</v>
      </c>
      <c r="F11" s="19"/>
      <c r="G11" s="41"/>
      <c r="H11" s="42">
        <f>365</f>
        <v>365</v>
      </c>
      <c r="I11" s="43">
        <v>365</v>
      </c>
      <c r="J11" s="24">
        <f t="shared" si="2"/>
        <v>1</v>
      </c>
      <c r="K11" s="20">
        <f t="shared" si="1"/>
        <v>4.8</v>
      </c>
      <c r="L11" s="29" t="s">
        <v>28</v>
      </c>
      <c r="N11" s="15">
        <v>48000000</v>
      </c>
    </row>
    <row r="12" spans="1:14" s="15" customFormat="1" ht="60" customHeight="1" x14ac:dyDescent="0.3">
      <c r="A12" s="17">
        <f t="shared" si="3"/>
        <v>9</v>
      </c>
      <c r="B12" s="47" t="s">
        <v>122</v>
      </c>
      <c r="C12" s="38" t="s">
        <v>123</v>
      </c>
      <c r="D12" s="39">
        <f t="shared" si="0"/>
        <v>9</v>
      </c>
      <c r="E12" s="48">
        <v>45817</v>
      </c>
      <c r="F12" s="49"/>
      <c r="G12" s="50"/>
      <c r="H12" s="42">
        <f>365</f>
        <v>365</v>
      </c>
      <c r="I12" s="43">
        <v>365</v>
      </c>
      <c r="J12" s="24">
        <f>I12/H12</f>
        <v>1</v>
      </c>
      <c r="K12" s="20">
        <f t="shared" si="1"/>
        <v>0.9</v>
      </c>
      <c r="L12" s="29"/>
      <c r="M12" s="30"/>
      <c r="N12" s="15">
        <v>9000000</v>
      </c>
    </row>
    <row r="13" spans="1:14" s="15" customFormat="1" ht="60" customHeight="1" x14ac:dyDescent="0.3">
      <c r="A13" s="17">
        <f t="shared" si="3"/>
        <v>10</v>
      </c>
      <c r="B13" s="47" t="s">
        <v>124</v>
      </c>
      <c r="C13" s="38" t="s">
        <v>125</v>
      </c>
      <c r="D13" s="39">
        <f t="shared" si="0"/>
        <v>13.2</v>
      </c>
      <c r="E13" s="18">
        <v>45824</v>
      </c>
      <c r="F13" s="19"/>
      <c r="G13" s="41"/>
      <c r="H13" s="42">
        <f>365</f>
        <v>365</v>
      </c>
      <c r="I13" s="43">
        <v>365</v>
      </c>
      <c r="J13" s="24">
        <f t="shared" si="2"/>
        <v>1</v>
      </c>
      <c r="K13" s="20">
        <f t="shared" si="1"/>
        <v>1.32</v>
      </c>
      <c r="L13" s="29"/>
      <c r="M13" s="30"/>
      <c r="N13" s="15">
        <v>13200000</v>
      </c>
    </row>
    <row r="14" spans="1:14" s="15" customFormat="1" ht="60" customHeight="1" x14ac:dyDescent="0.3">
      <c r="A14" s="17">
        <f t="shared" si="3"/>
        <v>11</v>
      </c>
      <c r="B14" s="47" t="s">
        <v>126</v>
      </c>
      <c r="C14" s="38" t="s">
        <v>127</v>
      </c>
      <c r="D14" s="39">
        <f t="shared" si="0"/>
        <v>9</v>
      </c>
      <c r="E14" s="48">
        <v>45828</v>
      </c>
      <c r="F14" s="49"/>
      <c r="G14" s="50"/>
      <c r="H14" s="42">
        <f>365</f>
        <v>365</v>
      </c>
      <c r="I14" s="43">
        <v>365</v>
      </c>
      <c r="J14" s="24">
        <f t="shared" si="2"/>
        <v>1</v>
      </c>
      <c r="K14" s="20">
        <f t="shared" si="1"/>
        <v>0.9</v>
      </c>
      <c r="L14" s="29" t="s">
        <v>28</v>
      </c>
      <c r="N14" s="15">
        <v>9000000</v>
      </c>
    </row>
    <row r="15" spans="1:14" s="15" customFormat="1" ht="60" customHeight="1" x14ac:dyDescent="0.3">
      <c r="A15" s="17">
        <f t="shared" si="3"/>
        <v>12</v>
      </c>
      <c r="B15" s="47" t="s">
        <v>128</v>
      </c>
      <c r="C15" s="38" t="s">
        <v>129</v>
      </c>
      <c r="D15" s="39">
        <f t="shared" si="0"/>
        <v>52</v>
      </c>
      <c r="E15" s="18">
        <v>45839</v>
      </c>
      <c r="F15" s="19"/>
      <c r="G15" s="41"/>
      <c r="H15" s="42">
        <f>365</f>
        <v>365</v>
      </c>
      <c r="I15" s="43">
        <v>365</v>
      </c>
      <c r="J15" s="24">
        <f t="shared" si="2"/>
        <v>1</v>
      </c>
      <c r="K15" s="20">
        <f t="shared" si="1"/>
        <v>5.2</v>
      </c>
      <c r="L15" s="29"/>
      <c r="M15" s="30"/>
      <c r="N15" s="15">
        <v>52000000</v>
      </c>
    </row>
    <row r="16" spans="1:14" s="15" customFormat="1" ht="60" customHeight="1" x14ac:dyDescent="0.3">
      <c r="A16" s="17">
        <f t="shared" si="3"/>
        <v>13</v>
      </c>
      <c r="B16" s="47" t="s">
        <v>130</v>
      </c>
      <c r="C16" s="51" t="s">
        <v>131</v>
      </c>
      <c r="D16" s="39">
        <f t="shared" si="0"/>
        <v>11</v>
      </c>
      <c r="E16" s="48">
        <v>45853</v>
      </c>
      <c r="F16" s="49"/>
      <c r="G16" s="50"/>
      <c r="H16" s="42">
        <f>365</f>
        <v>365</v>
      </c>
      <c r="I16" s="43">
        <v>365</v>
      </c>
      <c r="J16" s="24">
        <f t="shared" si="2"/>
        <v>1</v>
      </c>
      <c r="K16" s="20">
        <f t="shared" si="1"/>
        <v>1.1000000000000001</v>
      </c>
      <c r="L16" s="29" t="s">
        <v>28</v>
      </c>
      <c r="N16" s="15">
        <v>11000000</v>
      </c>
    </row>
    <row r="17" spans="1:14" s="15" customFormat="1" ht="60" customHeight="1" x14ac:dyDescent="0.3">
      <c r="A17" s="17">
        <f t="shared" si="3"/>
        <v>14</v>
      </c>
      <c r="B17" s="47" t="s">
        <v>132</v>
      </c>
      <c r="C17" s="51" t="s">
        <v>133</v>
      </c>
      <c r="D17" s="39">
        <f t="shared" si="0"/>
        <v>16.5</v>
      </c>
      <c r="E17" s="18">
        <v>45870</v>
      </c>
      <c r="F17" s="19"/>
      <c r="G17" s="41"/>
      <c r="H17" s="42">
        <f>365</f>
        <v>365</v>
      </c>
      <c r="I17" s="43">
        <v>365</v>
      </c>
      <c r="J17" s="24">
        <f t="shared" si="2"/>
        <v>1</v>
      </c>
      <c r="K17" s="20">
        <f t="shared" si="1"/>
        <v>1.65</v>
      </c>
      <c r="L17" s="29" t="s">
        <v>28</v>
      </c>
      <c r="N17" s="15">
        <v>16500000</v>
      </c>
    </row>
    <row r="18" spans="1:14" s="15" customFormat="1" ht="60" customHeight="1" x14ac:dyDescent="0.3">
      <c r="A18" s="17">
        <f t="shared" si="3"/>
        <v>15</v>
      </c>
      <c r="B18" s="47" t="s">
        <v>134</v>
      </c>
      <c r="C18" s="51" t="s">
        <v>133</v>
      </c>
      <c r="D18" s="39">
        <f t="shared" si="0"/>
        <v>16.5</v>
      </c>
      <c r="E18" s="48">
        <v>45870</v>
      </c>
      <c r="F18" s="49"/>
      <c r="G18" s="50"/>
      <c r="H18" s="42">
        <f>365</f>
        <v>365</v>
      </c>
      <c r="I18" s="43">
        <v>365</v>
      </c>
      <c r="J18" s="24">
        <f t="shared" si="2"/>
        <v>1</v>
      </c>
      <c r="K18" s="20">
        <f t="shared" si="1"/>
        <v>1.65</v>
      </c>
      <c r="L18" s="29" t="s">
        <v>28</v>
      </c>
      <c r="N18" s="15">
        <v>16500000</v>
      </c>
    </row>
    <row r="19" spans="1:14" s="15" customFormat="1" ht="60" customHeight="1" x14ac:dyDescent="0.3">
      <c r="A19" s="17">
        <f t="shared" si="3"/>
        <v>16</v>
      </c>
      <c r="B19" s="52" t="s">
        <v>135</v>
      </c>
      <c r="C19" s="53" t="s">
        <v>136</v>
      </c>
      <c r="D19" s="39">
        <f t="shared" si="0"/>
        <v>187.32499999999999</v>
      </c>
      <c r="E19" s="18">
        <v>45898</v>
      </c>
      <c r="F19" s="19"/>
      <c r="G19" s="41">
        <v>46267</v>
      </c>
      <c r="H19" s="42">
        <f t="shared" ref="H19" si="4">G19-E19+1</f>
        <v>370</v>
      </c>
      <c r="I19" s="43">
        <f t="shared" ref="I19" si="5">SUM(IF((G19-$M$2+1)&gt;365,365,G19-$M$2+1))</f>
        <v>27</v>
      </c>
      <c r="J19" s="24">
        <f>I19/H19</f>
        <v>7.2972972972972977E-2</v>
      </c>
      <c r="K19" s="20">
        <f>ROUNDUP((SUM((D19*(I19/H19)/10))),2)</f>
        <v>1.37</v>
      </c>
      <c r="L19" s="29"/>
      <c r="M19" s="30"/>
      <c r="N19" s="15">
        <v>187325000</v>
      </c>
    </row>
    <row r="20" spans="1:14" s="15" customFormat="1" ht="60" customHeight="1" x14ac:dyDescent="0.3">
      <c r="A20" s="17">
        <f t="shared" si="3"/>
        <v>17</v>
      </c>
      <c r="B20" s="47" t="s">
        <v>137</v>
      </c>
      <c r="C20" s="51" t="s">
        <v>138</v>
      </c>
      <c r="D20" s="39">
        <f t="shared" si="0"/>
        <v>21.4</v>
      </c>
      <c r="E20" s="48">
        <v>45903</v>
      </c>
      <c r="F20" s="49"/>
      <c r="G20" s="50"/>
      <c r="H20" s="42">
        <f>365</f>
        <v>365</v>
      </c>
      <c r="I20" s="43">
        <v>365</v>
      </c>
      <c r="J20" s="24">
        <f t="shared" ref="J20:J26" si="6">I20/H20</f>
        <v>1</v>
      </c>
      <c r="K20" s="20">
        <f t="shared" si="1"/>
        <v>2.14</v>
      </c>
      <c r="L20" s="29"/>
      <c r="M20" s="30"/>
      <c r="N20" s="15">
        <v>21400000</v>
      </c>
    </row>
    <row r="21" spans="1:14" s="15" customFormat="1" ht="60" customHeight="1" x14ac:dyDescent="0.3">
      <c r="A21" s="17">
        <f t="shared" si="3"/>
        <v>18</v>
      </c>
      <c r="B21" s="47" t="s">
        <v>139</v>
      </c>
      <c r="C21" s="51" t="s">
        <v>140</v>
      </c>
      <c r="D21" s="39">
        <f t="shared" si="0"/>
        <v>9</v>
      </c>
      <c r="E21" s="18">
        <v>45905</v>
      </c>
      <c r="F21" s="19"/>
      <c r="G21" s="41"/>
      <c r="H21" s="42">
        <f>365</f>
        <v>365</v>
      </c>
      <c r="I21" s="43">
        <v>365</v>
      </c>
      <c r="J21" s="24">
        <f t="shared" si="6"/>
        <v>1</v>
      </c>
      <c r="K21" s="20">
        <f t="shared" si="1"/>
        <v>0.9</v>
      </c>
      <c r="L21" s="29" t="s">
        <v>28</v>
      </c>
      <c r="N21" s="15">
        <v>9000000</v>
      </c>
    </row>
    <row r="22" spans="1:14" s="15" customFormat="1" ht="60" customHeight="1" x14ac:dyDescent="0.3">
      <c r="A22" s="17">
        <f t="shared" si="3"/>
        <v>19</v>
      </c>
      <c r="B22" s="47" t="s">
        <v>141</v>
      </c>
      <c r="C22" s="51" t="s">
        <v>142</v>
      </c>
      <c r="D22" s="39">
        <f t="shared" si="0"/>
        <v>77</v>
      </c>
      <c r="E22" s="48">
        <v>45931</v>
      </c>
      <c r="F22" s="49"/>
      <c r="G22" s="50">
        <v>46387</v>
      </c>
      <c r="H22" s="42">
        <f t="shared" ref="H22" si="7">G22-E22+1</f>
        <v>457</v>
      </c>
      <c r="I22" s="43">
        <f t="shared" ref="I22:I24" si="8">SUM(IF((G22-$M$2+1)&gt;365,365,G22-$M$2+1))</f>
        <v>147</v>
      </c>
      <c r="J22" s="24">
        <f t="shared" si="6"/>
        <v>0.32166301969365424</v>
      </c>
      <c r="K22" s="20">
        <f t="shared" si="1"/>
        <v>2.48</v>
      </c>
      <c r="L22" s="29"/>
      <c r="M22" s="30"/>
      <c r="N22" s="15">
        <v>77000000</v>
      </c>
    </row>
    <row r="23" spans="1:14" s="15" customFormat="1" ht="60" customHeight="1" x14ac:dyDescent="0.3">
      <c r="A23" s="17">
        <f t="shared" si="3"/>
        <v>20</v>
      </c>
      <c r="B23" s="47" t="s">
        <v>143</v>
      </c>
      <c r="C23" s="51" t="s">
        <v>144</v>
      </c>
      <c r="D23" s="39">
        <f t="shared" si="0"/>
        <v>8</v>
      </c>
      <c r="E23" s="18">
        <v>45950</v>
      </c>
      <c r="F23" s="19"/>
      <c r="G23" s="41"/>
      <c r="H23" s="42">
        <f>365</f>
        <v>365</v>
      </c>
      <c r="I23" s="43">
        <v>365</v>
      </c>
      <c r="J23" s="24">
        <f t="shared" si="6"/>
        <v>1</v>
      </c>
      <c r="K23" s="20">
        <f t="shared" si="1"/>
        <v>0.8</v>
      </c>
      <c r="L23" s="29" t="s">
        <v>28</v>
      </c>
      <c r="N23" s="15">
        <v>8000000</v>
      </c>
    </row>
    <row r="24" spans="1:14" s="15" customFormat="1" ht="60" customHeight="1" x14ac:dyDescent="0.3">
      <c r="A24" s="17">
        <f t="shared" si="3"/>
        <v>21</v>
      </c>
      <c r="B24" s="47" t="s">
        <v>145</v>
      </c>
      <c r="C24" s="51" t="s">
        <v>146</v>
      </c>
      <c r="D24" s="39">
        <f t="shared" si="0"/>
        <v>93.2</v>
      </c>
      <c r="E24" s="54">
        <v>45958</v>
      </c>
      <c r="F24" s="55"/>
      <c r="G24" s="50">
        <v>46517</v>
      </c>
      <c r="H24" s="42">
        <f>G24-E24+1</f>
        <v>560</v>
      </c>
      <c r="I24" s="43">
        <f t="shared" si="8"/>
        <v>277</v>
      </c>
      <c r="J24" s="24">
        <f t="shared" si="6"/>
        <v>0.49464285714285716</v>
      </c>
      <c r="K24" s="20">
        <f t="shared" si="1"/>
        <v>4.62</v>
      </c>
      <c r="L24" s="29"/>
      <c r="N24" s="15">
        <v>93200000</v>
      </c>
    </row>
    <row r="25" spans="1:14" s="15" customFormat="1" ht="60" customHeight="1" x14ac:dyDescent="0.3">
      <c r="A25" s="17">
        <f t="shared" si="3"/>
        <v>22</v>
      </c>
      <c r="B25" s="47" t="s">
        <v>147</v>
      </c>
      <c r="C25" s="51" t="s">
        <v>148</v>
      </c>
      <c r="D25" s="39">
        <f t="shared" si="0"/>
        <v>10</v>
      </c>
      <c r="E25" s="18">
        <v>45981</v>
      </c>
      <c r="F25" s="19"/>
      <c r="G25" s="41"/>
      <c r="H25" s="42">
        <v>365</v>
      </c>
      <c r="I25" s="43">
        <v>365</v>
      </c>
      <c r="J25" s="24">
        <f t="shared" si="6"/>
        <v>1</v>
      </c>
      <c r="K25" s="20">
        <f t="shared" si="1"/>
        <v>1</v>
      </c>
      <c r="L25" s="29" t="s">
        <v>28</v>
      </c>
      <c r="N25" s="15">
        <v>10000000</v>
      </c>
    </row>
    <row r="26" spans="1:14" s="15" customFormat="1" ht="60" customHeight="1" x14ac:dyDescent="0.3">
      <c r="A26" s="17">
        <f t="shared" si="3"/>
        <v>23</v>
      </c>
      <c r="B26" s="47" t="s">
        <v>149</v>
      </c>
      <c r="C26" s="51" t="s">
        <v>150</v>
      </c>
      <c r="D26" s="39">
        <f t="shared" si="0"/>
        <v>10</v>
      </c>
      <c r="E26" s="48">
        <v>46006</v>
      </c>
      <c r="F26" s="49"/>
      <c r="G26" s="50"/>
      <c r="H26" s="42">
        <v>365</v>
      </c>
      <c r="I26" s="43">
        <v>365</v>
      </c>
      <c r="J26" s="24">
        <f t="shared" si="6"/>
        <v>1</v>
      </c>
      <c r="K26" s="20">
        <f t="shared" si="1"/>
        <v>1</v>
      </c>
      <c r="L26" s="29" t="s">
        <v>28</v>
      </c>
      <c r="N26" s="15">
        <v>10000000</v>
      </c>
    </row>
    <row r="27" spans="1:14" s="15" customFormat="1" ht="60" customHeight="1" x14ac:dyDescent="0.3">
      <c r="A27" s="17">
        <f t="shared" si="3"/>
        <v>24</v>
      </c>
      <c r="B27" s="47" t="s">
        <v>151</v>
      </c>
      <c r="C27" s="51" t="s">
        <v>152</v>
      </c>
      <c r="D27" s="39">
        <f t="shared" si="0"/>
        <v>88</v>
      </c>
      <c r="E27" s="18">
        <v>46023</v>
      </c>
      <c r="F27" s="19"/>
      <c r="G27" s="41">
        <v>46477</v>
      </c>
      <c r="H27" s="42">
        <f>G27-E27+1</f>
        <v>455</v>
      </c>
      <c r="I27" s="43">
        <f>SUM(IF((G27-$M$2+1)&gt;365,365,G27-$M$2+1))</f>
        <v>237</v>
      </c>
      <c r="J27" s="24">
        <f>I27/H27</f>
        <v>0.52087912087912092</v>
      </c>
      <c r="K27" s="20">
        <f>ROUNDUP((SUM((D27*(I27/H27)/10))),2)</f>
        <v>4.59</v>
      </c>
      <c r="L27" s="29"/>
      <c r="M27" s="30"/>
      <c r="N27" s="15">
        <v>88000000</v>
      </c>
    </row>
    <row r="28" spans="1:14" s="15" customFormat="1" ht="60" customHeight="1" x14ac:dyDescent="0.3">
      <c r="A28" s="17">
        <f t="shared" si="3"/>
        <v>25</v>
      </c>
      <c r="B28" s="47" t="s">
        <v>153</v>
      </c>
      <c r="C28" s="51" t="s">
        <v>154</v>
      </c>
      <c r="D28" s="39">
        <f t="shared" si="0"/>
        <v>55</v>
      </c>
      <c r="E28" s="48">
        <v>46023</v>
      </c>
      <c r="F28" s="49"/>
      <c r="G28" s="50"/>
      <c r="H28" s="42">
        <v>365</v>
      </c>
      <c r="I28" s="43">
        <v>365</v>
      </c>
      <c r="J28" s="24">
        <f t="shared" ref="J28:J33" si="9">I28/H28</f>
        <v>1</v>
      </c>
      <c r="K28" s="20">
        <f t="shared" si="1"/>
        <v>5.5</v>
      </c>
      <c r="L28" s="29"/>
      <c r="M28" s="30"/>
      <c r="N28" s="15">
        <v>55000000</v>
      </c>
    </row>
    <row r="29" spans="1:14" s="15" customFormat="1" ht="60" customHeight="1" x14ac:dyDescent="0.3">
      <c r="A29" s="17">
        <f t="shared" si="3"/>
        <v>26</v>
      </c>
      <c r="B29" s="47" t="s">
        <v>155</v>
      </c>
      <c r="C29" s="51" t="s">
        <v>156</v>
      </c>
      <c r="D29" s="39">
        <f t="shared" si="0"/>
        <v>9</v>
      </c>
      <c r="E29" s="18">
        <v>46027</v>
      </c>
      <c r="F29" s="19"/>
      <c r="G29" s="41"/>
      <c r="H29" s="42">
        <v>365</v>
      </c>
      <c r="I29" s="43">
        <v>365</v>
      </c>
      <c r="J29" s="24">
        <f t="shared" si="9"/>
        <v>1</v>
      </c>
      <c r="K29" s="20">
        <f t="shared" si="1"/>
        <v>0.9</v>
      </c>
      <c r="L29" s="29" t="s">
        <v>28</v>
      </c>
      <c r="N29" s="15">
        <v>9000000</v>
      </c>
    </row>
    <row r="30" spans="1:14" s="15" customFormat="1" ht="60" customHeight="1" x14ac:dyDescent="0.3">
      <c r="A30" s="17">
        <f t="shared" si="3"/>
        <v>27</v>
      </c>
      <c r="B30" s="47" t="s">
        <v>157</v>
      </c>
      <c r="C30" s="51" t="s">
        <v>158</v>
      </c>
      <c r="D30" s="39">
        <f t="shared" si="0"/>
        <v>137.5</v>
      </c>
      <c r="E30" s="48">
        <v>46041</v>
      </c>
      <c r="F30" s="49"/>
      <c r="G30" s="50"/>
      <c r="H30" s="42">
        <f>365</f>
        <v>365</v>
      </c>
      <c r="I30" s="43">
        <v>365</v>
      </c>
      <c r="J30" s="24">
        <f t="shared" si="9"/>
        <v>1</v>
      </c>
      <c r="K30" s="20">
        <f t="shared" si="1"/>
        <v>13.75</v>
      </c>
      <c r="L30" s="29"/>
      <c r="M30" s="30"/>
      <c r="N30" s="15">
        <v>137500000</v>
      </c>
    </row>
    <row r="31" spans="1:14" s="15" customFormat="1" ht="60" customHeight="1" x14ac:dyDescent="0.3">
      <c r="A31" s="17">
        <f t="shared" si="3"/>
        <v>28</v>
      </c>
      <c r="B31" s="47" t="s">
        <v>159</v>
      </c>
      <c r="C31" s="51" t="s">
        <v>160</v>
      </c>
      <c r="D31" s="39">
        <f t="shared" si="0"/>
        <v>8</v>
      </c>
      <c r="E31" s="56">
        <v>46042</v>
      </c>
      <c r="F31" s="19"/>
      <c r="G31" s="41"/>
      <c r="H31" s="42">
        <f>365</f>
        <v>365</v>
      </c>
      <c r="I31" s="43">
        <v>365</v>
      </c>
      <c r="J31" s="24">
        <f t="shared" si="9"/>
        <v>1</v>
      </c>
      <c r="K31" s="20">
        <f t="shared" si="1"/>
        <v>0.8</v>
      </c>
      <c r="L31" s="29" t="s">
        <v>28</v>
      </c>
      <c r="N31" s="15">
        <v>8000000</v>
      </c>
    </row>
    <row r="32" spans="1:14" s="15" customFormat="1" ht="60" customHeight="1" x14ac:dyDescent="0.3">
      <c r="A32" s="17">
        <f t="shared" si="3"/>
        <v>29</v>
      </c>
      <c r="B32" s="47" t="s">
        <v>161</v>
      </c>
      <c r="C32" s="51" t="s">
        <v>162</v>
      </c>
      <c r="D32" s="39">
        <f t="shared" si="0"/>
        <v>59.9</v>
      </c>
      <c r="E32" s="48">
        <v>46050</v>
      </c>
      <c r="F32" s="49"/>
      <c r="G32" s="50">
        <v>46376</v>
      </c>
      <c r="H32" s="42">
        <f>G32-E32+1</f>
        <v>327</v>
      </c>
      <c r="I32" s="43">
        <f>SUM(IF((G32-$M$2+1)&gt;365,365,G32-$M$2+1))</f>
        <v>136</v>
      </c>
      <c r="J32" s="24">
        <f>I32/H32</f>
        <v>0.41590214067278286</v>
      </c>
      <c r="K32" s="20">
        <f>ROUNDUP((SUM((D32*(I32/H32)/10))),2)</f>
        <v>2.5</v>
      </c>
      <c r="L32" s="29" t="s">
        <v>28</v>
      </c>
      <c r="N32" s="15">
        <v>59900000</v>
      </c>
    </row>
    <row r="33" spans="1:14" s="15" customFormat="1" ht="60" customHeight="1" x14ac:dyDescent="0.3">
      <c r="A33" s="17">
        <f t="shared" si="3"/>
        <v>30</v>
      </c>
      <c r="B33" s="57" t="s">
        <v>163</v>
      </c>
      <c r="C33" s="58" t="s">
        <v>164</v>
      </c>
      <c r="D33" s="39">
        <f t="shared" si="0"/>
        <v>11</v>
      </c>
      <c r="E33" s="18">
        <v>46087</v>
      </c>
      <c r="F33" s="19"/>
      <c r="G33" s="41"/>
      <c r="H33" s="42">
        <f>365</f>
        <v>365</v>
      </c>
      <c r="I33" s="43">
        <v>365</v>
      </c>
      <c r="J33" s="24">
        <f t="shared" si="9"/>
        <v>1</v>
      </c>
      <c r="K33" s="20">
        <f t="shared" si="1"/>
        <v>1.1000000000000001</v>
      </c>
      <c r="L33" s="29" t="s">
        <v>28</v>
      </c>
      <c r="N33" s="15">
        <v>11000000</v>
      </c>
    </row>
    <row r="34" spans="1:14" s="15" customFormat="1" ht="60" customHeight="1" x14ac:dyDescent="0.3">
      <c r="A34" s="17">
        <f t="shared" si="3"/>
        <v>31</v>
      </c>
      <c r="B34" s="47" t="s">
        <v>165</v>
      </c>
      <c r="C34" s="38" t="s">
        <v>123</v>
      </c>
      <c r="D34" s="39">
        <f t="shared" si="0"/>
        <v>27</v>
      </c>
      <c r="E34" s="48">
        <v>46092</v>
      </c>
      <c r="F34" s="49"/>
      <c r="G34" s="50">
        <v>46356</v>
      </c>
      <c r="H34" s="42">
        <f>G34-E34+1</f>
        <v>265</v>
      </c>
      <c r="I34" s="43">
        <f>SUM(IF((G34-$M$2+1)&gt;365,365,G34-$M$2+1))</f>
        <v>116</v>
      </c>
      <c r="J34" s="24">
        <f>I34/H34</f>
        <v>0.43773584905660379</v>
      </c>
      <c r="K34" s="20">
        <f>ROUNDUP((SUM((D34*(I34/H34)/10))),2)</f>
        <v>1.19</v>
      </c>
      <c r="L34" s="29"/>
      <c r="M34" s="30"/>
      <c r="N34" s="15">
        <v>27000000</v>
      </c>
    </row>
    <row r="35" spans="1:14" s="15" customFormat="1" ht="60" customHeight="1" x14ac:dyDescent="0.3">
      <c r="A35" s="17">
        <f t="shared" si="3"/>
        <v>32</v>
      </c>
      <c r="B35" s="59" t="s">
        <v>166</v>
      </c>
      <c r="C35" s="28" t="s">
        <v>117</v>
      </c>
      <c r="D35" s="39">
        <f t="shared" si="0"/>
        <v>132</v>
      </c>
      <c r="E35" s="18">
        <v>46092</v>
      </c>
      <c r="F35" s="19"/>
      <c r="G35" s="41"/>
      <c r="H35" s="42">
        <f>365</f>
        <v>365</v>
      </c>
      <c r="I35" s="43">
        <v>365</v>
      </c>
      <c r="J35" s="24">
        <f t="shared" ref="J35:J38" si="10">I35/H35</f>
        <v>1</v>
      </c>
      <c r="K35" s="20">
        <f t="shared" si="1"/>
        <v>13.2</v>
      </c>
      <c r="L35" s="29"/>
      <c r="M35" s="30"/>
      <c r="N35" s="15">
        <v>132000000</v>
      </c>
    </row>
    <row r="36" spans="1:14" s="15" customFormat="1" ht="60" customHeight="1" x14ac:dyDescent="0.3">
      <c r="A36" s="17">
        <f t="shared" si="3"/>
        <v>33</v>
      </c>
      <c r="B36" s="59" t="s">
        <v>167</v>
      </c>
      <c r="C36" s="28" t="s">
        <v>168</v>
      </c>
      <c r="D36" s="39">
        <f t="shared" si="0"/>
        <v>16.5</v>
      </c>
      <c r="E36" s="48">
        <v>46094</v>
      </c>
      <c r="F36" s="49"/>
      <c r="G36" s="50"/>
      <c r="H36" s="42">
        <f>365</f>
        <v>365</v>
      </c>
      <c r="I36" s="43">
        <v>365</v>
      </c>
      <c r="J36" s="24">
        <f t="shared" si="10"/>
        <v>1</v>
      </c>
      <c r="K36" s="20">
        <f t="shared" si="1"/>
        <v>1.65</v>
      </c>
      <c r="L36" s="29" t="s">
        <v>28</v>
      </c>
      <c r="N36" s="15">
        <v>16500000</v>
      </c>
    </row>
    <row r="37" spans="1:14" s="15" customFormat="1" ht="60" customHeight="1" x14ac:dyDescent="0.3">
      <c r="A37" s="17">
        <f t="shared" si="3"/>
        <v>34</v>
      </c>
      <c r="B37" s="59" t="s">
        <v>169</v>
      </c>
      <c r="C37" s="28" t="s">
        <v>170</v>
      </c>
      <c r="D37" s="39">
        <f t="shared" si="0"/>
        <v>7.7</v>
      </c>
      <c r="E37" s="18">
        <v>46107</v>
      </c>
      <c r="F37" s="19"/>
      <c r="G37" s="41"/>
      <c r="H37" s="42">
        <f>365</f>
        <v>365</v>
      </c>
      <c r="I37" s="43">
        <v>365</v>
      </c>
      <c r="J37" s="24">
        <f t="shared" si="10"/>
        <v>1</v>
      </c>
      <c r="K37" s="20">
        <f t="shared" si="1"/>
        <v>0.77</v>
      </c>
      <c r="L37" s="29"/>
      <c r="M37" s="30"/>
      <c r="N37" s="15">
        <v>7700000</v>
      </c>
    </row>
    <row r="38" spans="1:14" s="15" customFormat="1" ht="60" customHeight="1" x14ac:dyDescent="0.3">
      <c r="A38" s="17">
        <f t="shared" si="3"/>
        <v>35</v>
      </c>
      <c r="B38" s="59" t="s">
        <v>171</v>
      </c>
      <c r="C38" s="28" t="s">
        <v>172</v>
      </c>
      <c r="D38" s="39">
        <f t="shared" si="0"/>
        <v>7.7</v>
      </c>
      <c r="E38" s="48">
        <v>46107</v>
      </c>
      <c r="F38" s="49"/>
      <c r="G38" s="50"/>
      <c r="H38" s="42">
        <f>365</f>
        <v>365</v>
      </c>
      <c r="I38" s="43">
        <v>365</v>
      </c>
      <c r="J38" s="24">
        <f t="shared" si="10"/>
        <v>1</v>
      </c>
      <c r="K38" s="20">
        <f t="shared" si="1"/>
        <v>0.77</v>
      </c>
      <c r="L38" s="29" t="s">
        <v>28</v>
      </c>
      <c r="N38" s="15">
        <v>7700000</v>
      </c>
    </row>
    <row r="39" spans="1:14" s="15" customFormat="1" ht="60" customHeight="1" x14ac:dyDescent="0.3">
      <c r="A39" s="17">
        <f t="shared" si="3"/>
        <v>36</v>
      </c>
      <c r="B39" s="47" t="s">
        <v>173</v>
      </c>
      <c r="C39" s="60" t="s">
        <v>174</v>
      </c>
      <c r="D39" s="39">
        <f t="shared" si="0"/>
        <v>8</v>
      </c>
      <c r="E39" s="18">
        <v>46111</v>
      </c>
      <c r="F39" s="19"/>
      <c r="G39" s="41"/>
      <c r="H39" s="42">
        <f>365</f>
        <v>365</v>
      </c>
      <c r="I39" s="43">
        <v>365</v>
      </c>
      <c r="J39" s="24">
        <f>I39/H39</f>
        <v>1</v>
      </c>
      <c r="K39" s="20">
        <f t="shared" si="1"/>
        <v>0.8</v>
      </c>
      <c r="L39" s="29"/>
      <c r="M39" s="30"/>
      <c r="N39" s="15">
        <v>8000000</v>
      </c>
    </row>
    <row r="40" spans="1:14" s="15" customFormat="1" ht="60" customHeight="1" x14ac:dyDescent="0.3">
      <c r="A40" s="17">
        <f t="shared" si="3"/>
        <v>37</v>
      </c>
      <c r="B40" s="59" t="s">
        <v>175</v>
      </c>
      <c r="C40" s="28" t="s">
        <v>176</v>
      </c>
      <c r="D40" s="39">
        <f t="shared" si="0"/>
        <v>13.2</v>
      </c>
      <c r="E40" s="48">
        <v>46111</v>
      </c>
      <c r="F40" s="49"/>
      <c r="G40" s="50"/>
      <c r="H40" s="42">
        <f>365</f>
        <v>365</v>
      </c>
      <c r="I40" s="43">
        <v>365</v>
      </c>
      <c r="J40" s="24">
        <f t="shared" ref="J40:J43" si="11">I40/H40</f>
        <v>1</v>
      </c>
      <c r="K40" s="20">
        <f t="shared" si="1"/>
        <v>1.32</v>
      </c>
      <c r="L40" s="29"/>
      <c r="M40" s="30">
        <v>45880</v>
      </c>
      <c r="N40" s="15">
        <v>13200000</v>
      </c>
    </row>
    <row r="41" spans="1:14" s="15" customFormat="1" ht="60" customHeight="1" x14ac:dyDescent="0.3">
      <c r="A41" s="17">
        <f t="shared" si="3"/>
        <v>38</v>
      </c>
      <c r="B41" s="59" t="s">
        <v>177</v>
      </c>
      <c r="C41" s="28" t="s">
        <v>178</v>
      </c>
      <c r="D41" s="39">
        <f t="shared" si="0"/>
        <v>9.9</v>
      </c>
      <c r="E41" s="18">
        <v>46120</v>
      </c>
      <c r="F41" s="19"/>
      <c r="G41" s="41"/>
      <c r="H41" s="42">
        <f>365</f>
        <v>365</v>
      </c>
      <c r="I41" s="43">
        <v>365</v>
      </c>
      <c r="J41" s="24">
        <f t="shared" si="11"/>
        <v>1</v>
      </c>
      <c r="K41" s="20">
        <f t="shared" si="1"/>
        <v>0.99</v>
      </c>
      <c r="L41" s="29" t="s">
        <v>28</v>
      </c>
      <c r="N41" s="15">
        <v>9900000</v>
      </c>
    </row>
    <row r="42" spans="1:14" s="15" customFormat="1" ht="60" customHeight="1" x14ac:dyDescent="0.3">
      <c r="A42" s="17">
        <f t="shared" si="3"/>
        <v>39</v>
      </c>
      <c r="B42" s="59" t="s">
        <v>179</v>
      </c>
      <c r="C42" s="28" t="s">
        <v>180</v>
      </c>
      <c r="D42" s="39">
        <f t="shared" si="0"/>
        <v>8</v>
      </c>
      <c r="E42" s="48">
        <v>46127</v>
      </c>
      <c r="F42" s="49"/>
      <c r="G42" s="50"/>
      <c r="H42" s="42">
        <f>365</f>
        <v>365</v>
      </c>
      <c r="I42" s="43">
        <v>365</v>
      </c>
      <c r="J42" s="24">
        <f t="shared" si="11"/>
        <v>1</v>
      </c>
      <c r="K42" s="20">
        <f t="shared" si="1"/>
        <v>0.8</v>
      </c>
      <c r="L42" s="29"/>
      <c r="M42" s="30"/>
      <c r="N42" s="15">
        <v>8000000</v>
      </c>
    </row>
    <row r="43" spans="1:14" s="15" customFormat="1" ht="60" customHeight="1" x14ac:dyDescent="0.3">
      <c r="A43" s="17">
        <f t="shared" si="3"/>
        <v>40</v>
      </c>
      <c r="B43" s="59" t="s">
        <v>181</v>
      </c>
      <c r="C43" s="28" t="s">
        <v>182</v>
      </c>
      <c r="D43" s="39">
        <f t="shared" si="0"/>
        <v>15.4</v>
      </c>
      <c r="E43" s="18">
        <v>46139</v>
      </c>
      <c r="F43" s="19"/>
      <c r="G43" s="41"/>
      <c r="H43" s="42">
        <f>365</f>
        <v>365</v>
      </c>
      <c r="I43" s="43">
        <v>365</v>
      </c>
      <c r="J43" s="24">
        <f t="shared" si="11"/>
        <v>1</v>
      </c>
      <c r="K43" s="20">
        <f t="shared" si="1"/>
        <v>1.54</v>
      </c>
      <c r="L43" s="29" t="s">
        <v>28</v>
      </c>
      <c r="N43" s="15">
        <v>15400000</v>
      </c>
    </row>
    <row r="44" spans="1:14" s="15" customFormat="1" ht="60" customHeight="1" x14ac:dyDescent="0.3">
      <c r="A44" s="17">
        <f t="shared" si="3"/>
        <v>41</v>
      </c>
      <c r="B44" s="47" t="s">
        <v>183</v>
      </c>
      <c r="C44" s="38" t="s">
        <v>184</v>
      </c>
      <c r="D44" s="39">
        <f t="shared" si="0"/>
        <v>11.1</v>
      </c>
      <c r="E44" s="48">
        <v>46150</v>
      </c>
      <c r="F44" s="49"/>
      <c r="G44" s="50">
        <v>46276</v>
      </c>
      <c r="H44" s="42">
        <f>G44-E44+1</f>
        <v>127</v>
      </c>
      <c r="I44" s="43">
        <f>SUM(IF((G44-$M$2+1)&gt;365,365,G44-$M$2+1))</f>
        <v>36</v>
      </c>
      <c r="J44" s="24">
        <f>I44/H44</f>
        <v>0.28346456692913385</v>
      </c>
      <c r="K44" s="20">
        <f>ROUNDUP((SUM((D44*(I44/H44)/10))),2)</f>
        <v>0.32</v>
      </c>
      <c r="L44" s="29"/>
      <c r="M44" s="30"/>
      <c r="N44" s="15">
        <v>11100000</v>
      </c>
    </row>
    <row r="45" spans="1:14" s="15" customFormat="1" ht="60" customHeight="1" x14ac:dyDescent="0.3">
      <c r="A45" s="17">
        <f t="shared" si="3"/>
        <v>42</v>
      </c>
      <c r="B45" s="59" t="s">
        <v>185</v>
      </c>
      <c r="C45" s="28" t="s">
        <v>186</v>
      </c>
      <c r="D45" s="39">
        <f t="shared" si="0"/>
        <v>10.4</v>
      </c>
      <c r="E45" s="18">
        <v>46162</v>
      </c>
      <c r="F45" s="19"/>
      <c r="G45" s="41"/>
      <c r="H45" s="42">
        <f>365</f>
        <v>365</v>
      </c>
      <c r="I45" s="43">
        <v>365</v>
      </c>
      <c r="J45" s="24">
        <f t="shared" ref="J45:J48" si="12">I45/H45</f>
        <v>1</v>
      </c>
      <c r="K45" s="20">
        <f>ROUNDUP((SUM((D45*(I45/H45)/10))),2)</f>
        <v>1.04</v>
      </c>
      <c r="L45" s="29"/>
      <c r="M45" s="30"/>
      <c r="N45" s="15">
        <v>10400000</v>
      </c>
    </row>
    <row r="46" spans="1:14" s="15" customFormat="1" ht="60" customHeight="1" x14ac:dyDescent="0.3">
      <c r="A46" s="17">
        <f t="shared" si="3"/>
        <v>43</v>
      </c>
      <c r="B46" s="61" t="s">
        <v>187</v>
      </c>
      <c r="C46" s="28" t="s">
        <v>188</v>
      </c>
      <c r="D46" s="39">
        <f t="shared" si="0"/>
        <v>15</v>
      </c>
      <c r="E46" s="48">
        <v>46171</v>
      </c>
      <c r="F46" s="49"/>
      <c r="G46" s="50"/>
      <c r="H46" s="42">
        <f>365</f>
        <v>365</v>
      </c>
      <c r="I46" s="43">
        <v>365</v>
      </c>
      <c r="J46" s="24">
        <f t="shared" si="12"/>
        <v>1</v>
      </c>
      <c r="K46" s="20">
        <f t="shared" ref="K46:K50" si="13">ROUNDUP((SUM((D46*(I46/H46)/10))),2)</f>
        <v>1.5</v>
      </c>
      <c r="L46" s="29" t="s">
        <v>28</v>
      </c>
      <c r="N46" s="15">
        <v>15000000</v>
      </c>
    </row>
    <row r="47" spans="1:14" s="15" customFormat="1" ht="60" customHeight="1" x14ac:dyDescent="0.3">
      <c r="A47" s="17">
        <f t="shared" si="3"/>
        <v>44</v>
      </c>
      <c r="B47" s="59" t="s">
        <v>189</v>
      </c>
      <c r="C47" s="28" t="s">
        <v>190</v>
      </c>
      <c r="D47" s="39">
        <f t="shared" si="0"/>
        <v>55</v>
      </c>
      <c r="E47" s="18">
        <v>46171</v>
      </c>
      <c r="F47" s="19"/>
      <c r="G47" s="41"/>
      <c r="H47" s="42">
        <f>365</f>
        <v>365</v>
      </c>
      <c r="I47" s="43">
        <v>365</v>
      </c>
      <c r="J47" s="24">
        <f t="shared" si="12"/>
        <v>1</v>
      </c>
      <c r="K47" s="20">
        <f t="shared" si="13"/>
        <v>5.5</v>
      </c>
      <c r="L47" s="29"/>
      <c r="M47" s="30"/>
      <c r="N47" s="15">
        <v>55000000</v>
      </c>
    </row>
    <row r="48" spans="1:14" s="15" customFormat="1" ht="60" customHeight="1" x14ac:dyDescent="0.3">
      <c r="A48" s="17">
        <f t="shared" si="3"/>
        <v>45</v>
      </c>
      <c r="B48" s="59" t="s">
        <v>191</v>
      </c>
      <c r="C48" s="28" t="s">
        <v>192</v>
      </c>
      <c r="D48" s="39">
        <f t="shared" si="0"/>
        <v>8.8000000000000007</v>
      </c>
      <c r="E48" s="48">
        <v>46184</v>
      </c>
      <c r="F48" s="49"/>
      <c r="G48" s="50"/>
      <c r="H48" s="42">
        <f>365</f>
        <v>365</v>
      </c>
      <c r="I48" s="43">
        <v>365</v>
      </c>
      <c r="J48" s="24">
        <f t="shared" si="12"/>
        <v>1</v>
      </c>
      <c r="K48" s="20">
        <f t="shared" si="13"/>
        <v>0.88</v>
      </c>
      <c r="L48" s="29" t="s">
        <v>28</v>
      </c>
      <c r="N48" s="15">
        <v>8800000</v>
      </c>
    </row>
    <row r="49" spans="1:14" s="15" customFormat="1" ht="60" customHeight="1" x14ac:dyDescent="0.3">
      <c r="A49" s="17">
        <f t="shared" si="3"/>
        <v>46</v>
      </c>
      <c r="B49" s="47" t="s">
        <v>193</v>
      </c>
      <c r="C49" s="38" t="s">
        <v>194</v>
      </c>
      <c r="D49" s="39">
        <f t="shared" si="0"/>
        <v>8.8000000000000007</v>
      </c>
      <c r="E49" s="18">
        <v>45454</v>
      </c>
      <c r="F49" s="19"/>
      <c r="G49" s="41"/>
      <c r="H49" s="42">
        <f>365</f>
        <v>365</v>
      </c>
      <c r="I49" s="43">
        <v>365</v>
      </c>
      <c r="J49" s="24">
        <f>I49/H49</f>
        <v>1</v>
      </c>
      <c r="K49" s="20">
        <f t="shared" si="13"/>
        <v>0.88</v>
      </c>
      <c r="L49" s="29"/>
      <c r="M49" s="30"/>
      <c r="N49" s="15">
        <v>8800000</v>
      </c>
    </row>
    <row r="50" spans="1:14" s="15" customFormat="1" ht="60" customHeight="1" x14ac:dyDescent="0.3">
      <c r="A50" s="17">
        <f t="shared" si="3"/>
        <v>47</v>
      </c>
      <c r="B50" s="59" t="s">
        <v>195</v>
      </c>
      <c r="C50" s="28" t="s">
        <v>196</v>
      </c>
      <c r="D50" s="39">
        <f t="shared" si="0"/>
        <v>13.2</v>
      </c>
      <c r="E50" s="48">
        <v>46188</v>
      </c>
      <c r="F50" s="49"/>
      <c r="G50" s="50"/>
      <c r="H50" s="42">
        <f>365</f>
        <v>365</v>
      </c>
      <c r="I50" s="43">
        <v>365</v>
      </c>
      <c r="J50" s="24">
        <f t="shared" ref="J50:J56" si="14">I50/H50</f>
        <v>1</v>
      </c>
      <c r="K50" s="20">
        <f t="shared" si="13"/>
        <v>1.32</v>
      </c>
      <c r="L50" s="29"/>
      <c r="M50" s="30"/>
      <c r="N50" s="15">
        <v>13200000</v>
      </c>
    </row>
    <row r="51" spans="1:14" s="15" customFormat="1" ht="60" customHeight="1" x14ac:dyDescent="0.3">
      <c r="A51" s="17">
        <f t="shared" si="3"/>
        <v>48</v>
      </c>
      <c r="B51" s="59" t="s">
        <v>197</v>
      </c>
      <c r="C51" s="28" t="s">
        <v>196</v>
      </c>
      <c r="D51" s="39">
        <f t="shared" si="0"/>
        <v>13.2</v>
      </c>
      <c r="E51" s="18">
        <v>46188</v>
      </c>
      <c r="F51" s="19"/>
      <c r="G51" s="41"/>
      <c r="H51" s="42">
        <v>365</v>
      </c>
      <c r="I51" s="43">
        <v>365</v>
      </c>
      <c r="J51" s="24">
        <f>I51/H51</f>
        <v>1</v>
      </c>
      <c r="K51" s="20">
        <f>ROUNDUP((SUM((D51*(I51/H51)/10))),2)</f>
        <v>1.32</v>
      </c>
      <c r="L51" s="29" t="s">
        <v>28</v>
      </c>
      <c r="N51" s="15">
        <v>13200000</v>
      </c>
    </row>
    <row r="52" spans="1:14" s="15" customFormat="1" ht="60" customHeight="1" x14ac:dyDescent="0.3">
      <c r="A52" s="17">
        <f t="shared" si="3"/>
        <v>49</v>
      </c>
      <c r="B52" s="59" t="s">
        <v>198</v>
      </c>
      <c r="C52" s="28" t="s">
        <v>146</v>
      </c>
      <c r="D52" s="39">
        <f t="shared" si="0"/>
        <v>88.8</v>
      </c>
      <c r="E52" s="48">
        <v>46198</v>
      </c>
      <c r="F52" s="49"/>
      <c r="G52" s="50">
        <v>46467</v>
      </c>
      <c r="H52" s="42">
        <f>G52-E52+1</f>
        <v>270</v>
      </c>
      <c r="I52" s="43">
        <f>SUM(IF((G52-$M$2+1)&gt;365,365,G52-$M$2+1))</f>
        <v>227</v>
      </c>
      <c r="J52" s="24">
        <f>I52/H52</f>
        <v>0.84074074074074079</v>
      </c>
      <c r="K52" s="20">
        <f>ROUNDUP((SUM((D52*(I52/H52)/10))),2)</f>
        <v>7.47</v>
      </c>
      <c r="L52" s="29"/>
      <c r="M52" s="30">
        <v>45880</v>
      </c>
      <c r="N52" s="15">
        <v>88800000</v>
      </c>
    </row>
    <row r="53" spans="1:14" s="15" customFormat="1" ht="60" customHeight="1" x14ac:dyDescent="0.3">
      <c r="A53" s="17">
        <f t="shared" si="3"/>
        <v>50</v>
      </c>
      <c r="B53" s="59" t="s">
        <v>199</v>
      </c>
      <c r="C53" s="28" t="s">
        <v>200</v>
      </c>
      <c r="D53" s="39">
        <f t="shared" si="0"/>
        <v>13.2</v>
      </c>
      <c r="E53" s="18">
        <v>46206</v>
      </c>
      <c r="F53" s="19"/>
      <c r="G53" s="41"/>
      <c r="H53" s="42">
        <f>365</f>
        <v>365</v>
      </c>
      <c r="I53" s="43">
        <v>365</v>
      </c>
      <c r="J53" s="24">
        <f t="shared" si="14"/>
        <v>1</v>
      </c>
      <c r="K53" s="20">
        <f t="shared" ref="K53:K54" si="15">ROUNDUP((SUM((D53*(I53/H53)/10))),2)</f>
        <v>1.32</v>
      </c>
      <c r="L53" s="29" t="s">
        <v>28</v>
      </c>
      <c r="N53" s="15">
        <v>13200000</v>
      </c>
    </row>
    <row r="54" spans="1:14" s="15" customFormat="1" ht="60" customHeight="1" x14ac:dyDescent="0.3">
      <c r="A54" s="17">
        <f t="shared" si="3"/>
        <v>51</v>
      </c>
      <c r="B54" s="59" t="s">
        <v>201</v>
      </c>
      <c r="C54" s="28" t="s">
        <v>202</v>
      </c>
      <c r="D54" s="39">
        <f t="shared" si="0"/>
        <v>19.8</v>
      </c>
      <c r="E54" s="48">
        <v>46211</v>
      </c>
      <c r="F54" s="49"/>
      <c r="G54" s="50"/>
      <c r="H54" s="42">
        <v>365</v>
      </c>
      <c r="I54" s="43">
        <v>365</v>
      </c>
      <c r="J54" s="24">
        <f t="shared" si="14"/>
        <v>1</v>
      </c>
      <c r="K54" s="20">
        <f t="shared" si="15"/>
        <v>1.98</v>
      </c>
      <c r="L54" s="29"/>
      <c r="M54" s="30">
        <v>45880</v>
      </c>
      <c r="N54" s="15">
        <v>19800000</v>
      </c>
    </row>
    <row r="55" spans="1:14" s="15" customFormat="1" ht="60" customHeight="1" x14ac:dyDescent="0.3">
      <c r="A55" s="17">
        <f t="shared" si="3"/>
        <v>52</v>
      </c>
      <c r="B55" s="59" t="s">
        <v>203</v>
      </c>
      <c r="C55" s="28" t="s">
        <v>204</v>
      </c>
      <c r="D55" s="39">
        <f t="shared" si="0"/>
        <v>14.3</v>
      </c>
      <c r="E55" s="18">
        <v>46216</v>
      </c>
      <c r="F55" s="19"/>
      <c r="G55" s="41"/>
      <c r="H55" s="42">
        <f>365</f>
        <v>365</v>
      </c>
      <c r="I55" s="43">
        <v>365</v>
      </c>
      <c r="J55" s="24">
        <f t="shared" si="14"/>
        <v>1</v>
      </c>
      <c r="K55" s="20">
        <f>ROUNDUP((SUM((D55*(I55/H55)/10))),2)</f>
        <v>1.43</v>
      </c>
      <c r="L55" s="29" t="s">
        <v>28</v>
      </c>
      <c r="N55" s="15">
        <v>14300000</v>
      </c>
    </row>
    <row r="56" spans="1:14" s="15" customFormat="1" ht="60" customHeight="1" x14ac:dyDescent="0.3">
      <c r="A56" s="17">
        <f t="shared" si="3"/>
        <v>53</v>
      </c>
      <c r="B56" s="59" t="s">
        <v>205</v>
      </c>
      <c r="C56" s="28" t="s">
        <v>206</v>
      </c>
      <c r="D56" s="39">
        <f t="shared" si="0"/>
        <v>19.8</v>
      </c>
      <c r="E56" s="18">
        <v>46223</v>
      </c>
      <c r="F56" s="19"/>
      <c r="G56" s="41"/>
      <c r="H56" s="42">
        <f>365</f>
        <v>365</v>
      </c>
      <c r="I56" s="43">
        <v>365</v>
      </c>
      <c r="J56" s="24">
        <f t="shared" si="14"/>
        <v>1</v>
      </c>
      <c r="K56" s="20">
        <f>ROUNDUP((SUM((D56*(I56/H56)/10))),2)</f>
        <v>1.98</v>
      </c>
      <c r="L56" s="29"/>
      <c r="M56" s="30"/>
      <c r="N56" s="15">
        <v>19800000</v>
      </c>
    </row>
    <row r="57" spans="1:14" s="15" customFormat="1" ht="30" customHeight="1" x14ac:dyDescent="0.3">
      <c r="A57" s="16"/>
      <c r="B57" s="27" t="s">
        <v>1</v>
      </c>
      <c r="C57" s="9"/>
      <c r="D57" s="10"/>
      <c r="E57" s="62"/>
      <c r="F57" s="62"/>
      <c r="G57" s="62"/>
      <c r="H57" s="34"/>
      <c r="I57" s="11"/>
      <c r="J57" s="12"/>
      <c r="K57" s="13">
        <f>SUM(K4:K56)</f>
        <v>159.58999999999997</v>
      </c>
      <c r="L57" s="14"/>
    </row>
  </sheetData>
  <mergeCells count="2">
    <mergeCell ref="E3:H3"/>
    <mergeCell ref="E57:H57"/>
  </mergeCells>
  <phoneticPr fontId="2" type="noConversion"/>
  <pageMargins left="0.7" right="0.7" top="0.75" bottom="0.75" header="0.3" footer="0.3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4DC7D-DE81-4E8E-A3C6-B54C8567C6C7}">
  <dimension ref="A1:N15"/>
  <sheetViews>
    <sheetView view="pageBreakPreview" topLeftCell="A11" zoomScale="130" zoomScaleNormal="130" zoomScaleSheetLayoutView="130" workbookViewId="0">
      <selection activeCell="M3" sqref="M3"/>
    </sheetView>
  </sheetViews>
  <sheetFormatPr defaultRowHeight="13.5" x14ac:dyDescent="0.3"/>
  <cols>
    <col min="1" max="1" width="5.625" style="1" customWidth="1"/>
    <col min="2" max="2" width="17" style="1" customWidth="1"/>
    <col min="3" max="4" width="10.625" style="1" customWidth="1"/>
    <col min="5" max="5" width="7.125" style="1" customWidth="1"/>
    <col min="6" max="6" width="1.625" style="1" customWidth="1"/>
    <col min="7" max="8" width="7.125" style="1" customWidth="1"/>
    <col min="9" max="9" width="7.625" style="1" customWidth="1"/>
    <col min="10" max="12" width="9" style="1"/>
    <col min="13" max="13" width="13" style="1" bestFit="1" customWidth="1"/>
    <col min="14" max="16384" width="9" style="1"/>
  </cols>
  <sheetData>
    <row r="1" spans="1:14" ht="20.100000000000001" customHeight="1" x14ac:dyDescent="0.3">
      <c r="A1" s="2" t="s">
        <v>4</v>
      </c>
      <c r="B1" s="2"/>
      <c r="M1" s="4" t="s">
        <v>11</v>
      </c>
    </row>
    <row r="2" spans="1:14" ht="20.100000000000001" customHeight="1" x14ac:dyDescent="0.3">
      <c r="A2" s="3" t="s">
        <v>78</v>
      </c>
      <c r="B2" s="3"/>
      <c r="M2" s="5">
        <v>46241</v>
      </c>
    </row>
    <row r="3" spans="1:14" s="15" customFormat="1" ht="39.950000000000003" customHeight="1" x14ac:dyDescent="0.3">
      <c r="A3" s="6" t="s">
        <v>10</v>
      </c>
      <c r="B3" s="26" t="s">
        <v>2</v>
      </c>
      <c r="C3" s="6" t="s">
        <v>0</v>
      </c>
      <c r="D3" s="7" t="s">
        <v>5</v>
      </c>
      <c r="E3" s="31" t="s">
        <v>6</v>
      </c>
      <c r="F3" s="32"/>
      <c r="G3" s="32"/>
      <c r="H3" s="33"/>
      <c r="I3" s="8" t="s">
        <v>7</v>
      </c>
      <c r="J3" s="8" t="s">
        <v>8</v>
      </c>
      <c r="K3" s="7" t="s">
        <v>9</v>
      </c>
      <c r="L3" s="7" t="s">
        <v>3</v>
      </c>
    </row>
    <row r="4" spans="1:14" s="15" customFormat="1" ht="60" customHeight="1" x14ac:dyDescent="0.3">
      <c r="A4" s="17">
        <v>1</v>
      </c>
      <c r="B4" s="25" t="s">
        <v>30</v>
      </c>
      <c r="C4" s="28" t="s">
        <v>20</v>
      </c>
      <c r="D4" s="21">
        <f>N4/1000000</f>
        <v>670.46</v>
      </c>
      <c r="E4" s="18">
        <v>43944</v>
      </c>
      <c r="F4" s="19">
        <v>43551</v>
      </c>
      <c r="G4" s="19">
        <v>46568</v>
      </c>
      <c r="H4" s="22">
        <f>G4-E4+1</f>
        <v>2625</v>
      </c>
      <c r="I4" s="23">
        <f t="shared" ref="I4:I10" si="0">SUM(IF((G4-$M$2+1)&gt;365,365,G4-$M$2+1))</f>
        <v>328</v>
      </c>
      <c r="J4" s="24">
        <f>I4/H4</f>
        <v>0.12495238095238095</v>
      </c>
      <c r="K4" s="20"/>
      <c r="L4" s="29" t="s">
        <v>85</v>
      </c>
      <c r="M4" s="30"/>
      <c r="N4" s="15">
        <v>670460000</v>
      </c>
    </row>
    <row r="5" spans="1:14" s="15" customFormat="1" ht="60" customHeight="1" x14ac:dyDescent="0.3">
      <c r="A5" s="17">
        <f>A4+1</f>
        <v>2</v>
      </c>
      <c r="B5" s="25" t="s">
        <v>79</v>
      </c>
      <c r="C5" s="28" t="s">
        <v>25</v>
      </c>
      <c r="D5" s="21">
        <f t="shared" ref="D5:D14" si="1">N5/1000000</f>
        <v>1269.6099999999999</v>
      </c>
      <c r="E5" s="18">
        <v>45086</v>
      </c>
      <c r="F5" s="19">
        <v>43642</v>
      </c>
      <c r="G5" s="19">
        <v>46405</v>
      </c>
      <c r="H5" s="22">
        <f t="shared" ref="H5:H14" si="2">G5-E5+1</f>
        <v>1320</v>
      </c>
      <c r="I5" s="23">
        <f t="shared" si="0"/>
        <v>165</v>
      </c>
      <c r="J5" s="24">
        <f t="shared" ref="J5:J14" si="3">I5/H5</f>
        <v>0.125</v>
      </c>
      <c r="K5" s="20">
        <f t="shared" ref="K5:K14" si="4">ROUNDUP((SUM((D5*(I5/H5)/10))),2)</f>
        <v>15.879999999999999</v>
      </c>
      <c r="L5" s="29" t="s">
        <v>28</v>
      </c>
      <c r="N5" s="15">
        <v>1269610000</v>
      </c>
    </row>
    <row r="6" spans="1:14" s="15" customFormat="1" ht="60" customHeight="1" x14ac:dyDescent="0.3">
      <c r="A6" s="17">
        <f t="shared" ref="A6:A14" si="5">A5+1</f>
        <v>3</v>
      </c>
      <c r="B6" s="25" t="s">
        <v>15</v>
      </c>
      <c r="C6" s="28" t="s">
        <v>24</v>
      </c>
      <c r="D6" s="21">
        <f t="shared" si="1"/>
        <v>1364.4</v>
      </c>
      <c r="E6" s="18">
        <v>45224</v>
      </c>
      <c r="F6" s="19">
        <v>43684</v>
      </c>
      <c r="G6" s="19">
        <v>47743</v>
      </c>
      <c r="H6" s="22">
        <f t="shared" si="2"/>
        <v>2520</v>
      </c>
      <c r="I6" s="23">
        <f t="shared" si="0"/>
        <v>365</v>
      </c>
      <c r="J6" s="24">
        <f t="shared" si="3"/>
        <v>0.14484126984126985</v>
      </c>
      <c r="K6" s="20">
        <f t="shared" si="4"/>
        <v>19.770000000000003</v>
      </c>
      <c r="L6" s="29" t="s">
        <v>28</v>
      </c>
      <c r="N6" s="15">
        <v>1364400000</v>
      </c>
    </row>
    <row r="7" spans="1:14" s="15" customFormat="1" ht="60" customHeight="1" x14ac:dyDescent="0.3">
      <c r="A7" s="17">
        <f t="shared" si="5"/>
        <v>4</v>
      </c>
      <c r="B7" s="25" t="s">
        <v>16</v>
      </c>
      <c r="C7" s="28" t="s">
        <v>20</v>
      </c>
      <c r="D7" s="21">
        <f t="shared" si="1"/>
        <v>866.64599999999996</v>
      </c>
      <c r="E7" s="18">
        <v>45293</v>
      </c>
      <c r="F7" s="19">
        <v>44595</v>
      </c>
      <c r="G7" s="19">
        <v>46388</v>
      </c>
      <c r="H7" s="22">
        <f t="shared" si="2"/>
        <v>1096</v>
      </c>
      <c r="I7" s="23">
        <f t="shared" si="0"/>
        <v>148</v>
      </c>
      <c r="J7" s="24">
        <f t="shared" si="3"/>
        <v>0.13503649635036497</v>
      </c>
      <c r="K7" s="20">
        <f t="shared" si="4"/>
        <v>11.709999999999999</v>
      </c>
      <c r="L7" s="29" t="s">
        <v>28</v>
      </c>
      <c r="N7" s="15">
        <v>866646000</v>
      </c>
    </row>
    <row r="8" spans="1:14" s="15" customFormat="1" ht="60" customHeight="1" x14ac:dyDescent="0.3">
      <c r="A8" s="17">
        <f t="shared" si="5"/>
        <v>5</v>
      </c>
      <c r="B8" s="25" t="s">
        <v>51</v>
      </c>
      <c r="C8" s="28" t="s">
        <v>21</v>
      </c>
      <c r="D8" s="21">
        <f t="shared" si="1"/>
        <v>2083.4</v>
      </c>
      <c r="E8" s="18">
        <v>45596</v>
      </c>
      <c r="F8" s="19">
        <v>45093</v>
      </c>
      <c r="G8" s="19">
        <v>48579</v>
      </c>
      <c r="H8" s="22">
        <f t="shared" si="2"/>
        <v>2984</v>
      </c>
      <c r="I8" s="23">
        <f t="shared" si="0"/>
        <v>365</v>
      </c>
      <c r="J8" s="24">
        <f t="shared" si="3"/>
        <v>0.12231903485254692</v>
      </c>
      <c r="K8" s="20">
        <f t="shared" si="4"/>
        <v>25.490000000000002</v>
      </c>
      <c r="L8" s="29" t="s">
        <v>28</v>
      </c>
      <c r="N8" s="15">
        <v>2083400000</v>
      </c>
    </row>
    <row r="9" spans="1:14" s="15" customFormat="1" ht="60" customHeight="1" x14ac:dyDescent="0.3">
      <c r="A9" s="17">
        <f t="shared" si="5"/>
        <v>6</v>
      </c>
      <c r="B9" s="25" t="s">
        <v>17</v>
      </c>
      <c r="C9" s="28" t="s">
        <v>25</v>
      </c>
      <c r="D9" s="21">
        <f t="shared" si="1"/>
        <v>1354.42506</v>
      </c>
      <c r="E9" s="18">
        <v>45637</v>
      </c>
      <c r="F9" s="19">
        <v>45224</v>
      </c>
      <c r="G9" s="19">
        <v>45996</v>
      </c>
      <c r="H9" s="22">
        <f t="shared" si="2"/>
        <v>360</v>
      </c>
      <c r="I9" s="23">
        <f>G9-M9+1</f>
        <v>80</v>
      </c>
      <c r="J9" s="24">
        <f t="shared" si="3"/>
        <v>0.22222222222222221</v>
      </c>
      <c r="K9" s="20" t="s">
        <v>39</v>
      </c>
      <c r="L9" s="29" t="s">
        <v>86</v>
      </c>
      <c r="M9" s="30">
        <v>45917</v>
      </c>
      <c r="N9" s="15">
        <v>1354425060</v>
      </c>
    </row>
    <row r="10" spans="1:14" s="15" customFormat="1" ht="60" customHeight="1" x14ac:dyDescent="0.3">
      <c r="A10" s="17">
        <f t="shared" si="5"/>
        <v>7</v>
      </c>
      <c r="B10" s="25" t="s">
        <v>18</v>
      </c>
      <c r="C10" s="28" t="s">
        <v>26</v>
      </c>
      <c r="D10" s="21">
        <f t="shared" si="1"/>
        <v>764.53</v>
      </c>
      <c r="E10" s="18">
        <v>45644</v>
      </c>
      <c r="F10" s="19">
        <v>45273</v>
      </c>
      <c r="G10" s="19">
        <v>46738</v>
      </c>
      <c r="H10" s="22">
        <f t="shared" si="2"/>
        <v>1095</v>
      </c>
      <c r="I10" s="23">
        <f t="shared" si="0"/>
        <v>365</v>
      </c>
      <c r="J10" s="24">
        <f t="shared" si="3"/>
        <v>0.33333333333333331</v>
      </c>
      <c r="K10" s="20">
        <f t="shared" si="4"/>
        <v>25.490000000000002</v>
      </c>
      <c r="L10" s="29" t="s">
        <v>28</v>
      </c>
      <c r="N10" s="15">
        <v>764530000</v>
      </c>
    </row>
    <row r="11" spans="1:14" s="15" customFormat="1" ht="60" customHeight="1" x14ac:dyDescent="0.3">
      <c r="A11" s="17">
        <f t="shared" si="5"/>
        <v>8</v>
      </c>
      <c r="B11" s="25" t="s">
        <v>80</v>
      </c>
      <c r="C11" s="28" t="s">
        <v>20</v>
      </c>
      <c r="D11" s="21">
        <f t="shared" si="1"/>
        <v>1524.3</v>
      </c>
      <c r="E11" s="18">
        <v>45931</v>
      </c>
      <c r="F11" s="19">
        <v>45293</v>
      </c>
      <c r="G11" s="19">
        <v>48121</v>
      </c>
      <c r="H11" s="22">
        <f t="shared" si="2"/>
        <v>2191</v>
      </c>
      <c r="I11" s="23">
        <f t="shared" ref="I11:I12" si="6">SUM(IF((G11-$M$2)&gt;365,365,G11-$M$2))</f>
        <v>365</v>
      </c>
      <c r="J11" s="24">
        <f t="shared" si="3"/>
        <v>0.16659059790050204</v>
      </c>
      <c r="K11" s="20">
        <f t="shared" si="4"/>
        <v>25.400000000000002</v>
      </c>
      <c r="L11" s="29" t="s">
        <v>28</v>
      </c>
      <c r="N11" s="15">
        <v>1524300000</v>
      </c>
    </row>
    <row r="12" spans="1:14" s="15" customFormat="1" ht="60" customHeight="1" x14ac:dyDescent="0.3">
      <c r="A12" s="17">
        <f t="shared" si="5"/>
        <v>9</v>
      </c>
      <c r="B12" s="25" t="s">
        <v>81</v>
      </c>
      <c r="C12" s="28" t="s">
        <v>20</v>
      </c>
      <c r="D12" s="21">
        <f t="shared" si="1"/>
        <v>1616.45</v>
      </c>
      <c r="E12" s="18">
        <v>46078</v>
      </c>
      <c r="F12" s="19">
        <v>45637</v>
      </c>
      <c r="G12" s="19">
        <v>48268</v>
      </c>
      <c r="H12" s="22">
        <f t="shared" si="2"/>
        <v>2191</v>
      </c>
      <c r="I12" s="23">
        <f t="shared" si="6"/>
        <v>365</v>
      </c>
      <c r="J12" s="24">
        <f>I12/H12</f>
        <v>0.16659059790050204</v>
      </c>
      <c r="K12" s="20">
        <f t="shared" si="4"/>
        <v>26.930000000000003</v>
      </c>
      <c r="L12" s="29"/>
      <c r="M12" s="30"/>
      <c r="N12" s="15">
        <v>1616450000</v>
      </c>
    </row>
    <row r="13" spans="1:14" s="15" customFormat="1" ht="60" customHeight="1" x14ac:dyDescent="0.3">
      <c r="A13" s="17">
        <f t="shared" si="5"/>
        <v>10</v>
      </c>
      <c r="B13" s="25" t="s">
        <v>82</v>
      </c>
      <c r="C13" s="28" t="s">
        <v>83</v>
      </c>
      <c r="D13" s="21">
        <f t="shared" si="1"/>
        <v>415.315</v>
      </c>
      <c r="E13" s="18">
        <v>46107</v>
      </c>
      <c r="F13" s="19">
        <v>45644</v>
      </c>
      <c r="G13" s="19">
        <v>46656</v>
      </c>
      <c r="H13" s="22">
        <f t="shared" si="2"/>
        <v>550</v>
      </c>
      <c r="I13" s="23">
        <f>SUM(IF((G13-$M$2+1)&gt;365,365,G13-$M$2+1))</f>
        <v>365</v>
      </c>
      <c r="J13" s="24">
        <f t="shared" si="3"/>
        <v>0.66363636363636369</v>
      </c>
      <c r="K13" s="20">
        <f t="shared" si="4"/>
        <v>27.57</v>
      </c>
      <c r="L13" s="29" t="s">
        <v>28</v>
      </c>
      <c r="N13" s="15">
        <v>415315000</v>
      </c>
    </row>
    <row r="14" spans="1:14" s="15" customFormat="1" ht="60" customHeight="1" x14ac:dyDescent="0.3">
      <c r="A14" s="17">
        <f t="shared" si="5"/>
        <v>11</v>
      </c>
      <c r="B14" s="25" t="s">
        <v>84</v>
      </c>
      <c r="C14" s="28" t="s">
        <v>20</v>
      </c>
      <c r="D14" s="21">
        <f t="shared" si="1"/>
        <v>2182.89</v>
      </c>
      <c r="E14" s="18">
        <v>46126</v>
      </c>
      <c r="F14" s="19">
        <v>45966</v>
      </c>
      <c r="G14" s="19">
        <v>48395</v>
      </c>
      <c r="H14" s="22">
        <f t="shared" si="2"/>
        <v>2270</v>
      </c>
      <c r="I14" s="23">
        <f>SUM(IF((G14-$M$2+1)&gt;365,365,G14-$M$2+1))</f>
        <v>365</v>
      </c>
      <c r="J14" s="24">
        <f t="shared" si="3"/>
        <v>0.16079295154185022</v>
      </c>
      <c r="K14" s="20">
        <f t="shared" si="4"/>
        <v>35.1</v>
      </c>
      <c r="L14" s="29" t="s">
        <v>28</v>
      </c>
      <c r="N14" s="15">
        <v>2182890000</v>
      </c>
    </row>
    <row r="15" spans="1:14" s="15" customFormat="1" ht="30" customHeight="1" x14ac:dyDescent="0.3">
      <c r="A15" s="16"/>
      <c r="B15" s="27" t="s">
        <v>1</v>
      </c>
      <c r="C15" s="9"/>
      <c r="D15" s="10"/>
      <c r="E15" s="34"/>
      <c r="F15" s="34"/>
      <c r="G15" s="34"/>
      <c r="H15" s="34"/>
      <c r="I15" s="11"/>
      <c r="J15" s="12"/>
      <c r="K15" s="13">
        <f>SUM(K4:K14)</f>
        <v>213.34</v>
      </c>
      <c r="L15" s="14"/>
    </row>
  </sheetData>
  <mergeCells count="2">
    <mergeCell ref="E15:H15"/>
    <mergeCell ref="E3:H3"/>
  </mergeCells>
  <phoneticPr fontId="2" type="noConversion"/>
  <pageMargins left="0.7" right="0.7" top="0.75" bottom="0.75" header="0.3" footer="0.3"/>
  <pageSetup paperSize="9" scale="7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3AEAE-95B6-44FF-84CF-E5B229D8185E}">
  <dimension ref="A1:N57"/>
  <sheetViews>
    <sheetView view="pageBreakPreview" zoomScale="130" zoomScaleNormal="130" zoomScaleSheetLayoutView="130" workbookViewId="0">
      <selection activeCell="O6" sqref="O6"/>
    </sheetView>
  </sheetViews>
  <sheetFormatPr defaultRowHeight="13.5" x14ac:dyDescent="0.3"/>
  <cols>
    <col min="1" max="1" width="5.625" style="1" customWidth="1"/>
    <col min="2" max="2" width="17" style="1" customWidth="1"/>
    <col min="3" max="4" width="10.625" style="1" customWidth="1"/>
    <col min="5" max="5" width="7.125" style="1" customWidth="1"/>
    <col min="6" max="6" width="1.625" style="1" customWidth="1"/>
    <col min="7" max="8" width="7.125" style="1" customWidth="1"/>
    <col min="9" max="9" width="7.625" style="1" customWidth="1"/>
    <col min="10" max="12" width="9" style="1"/>
    <col min="13" max="13" width="13" style="1" bestFit="1" customWidth="1"/>
    <col min="14" max="16384" width="9" style="1"/>
  </cols>
  <sheetData>
    <row r="1" spans="1:14" ht="20.100000000000001" customHeight="1" x14ac:dyDescent="0.3">
      <c r="A1" s="2" t="s">
        <v>4</v>
      </c>
      <c r="B1" s="2"/>
      <c r="M1" s="4" t="s">
        <v>11</v>
      </c>
    </row>
    <row r="2" spans="1:14" ht="20.100000000000001" customHeight="1" x14ac:dyDescent="0.3">
      <c r="A2" s="3" t="s">
        <v>207</v>
      </c>
      <c r="B2" s="3"/>
      <c r="M2" s="5">
        <v>46241</v>
      </c>
    </row>
    <row r="3" spans="1:14" s="15" customFormat="1" ht="39.950000000000003" customHeight="1" x14ac:dyDescent="0.3">
      <c r="A3" s="6" t="s">
        <v>10</v>
      </c>
      <c r="B3" s="6" t="s">
        <v>2</v>
      </c>
      <c r="C3" s="6" t="s">
        <v>0</v>
      </c>
      <c r="D3" s="7" t="s">
        <v>5</v>
      </c>
      <c r="E3" s="35" t="s">
        <v>6</v>
      </c>
      <c r="F3" s="36"/>
      <c r="G3" s="35"/>
      <c r="H3" s="35"/>
      <c r="I3" s="8" t="s">
        <v>7</v>
      </c>
      <c r="J3" s="8" t="s">
        <v>8</v>
      </c>
      <c r="K3" s="7" t="s">
        <v>9</v>
      </c>
      <c r="L3" s="7" t="s">
        <v>3</v>
      </c>
    </row>
    <row r="4" spans="1:14" s="15" customFormat="1" ht="60" customHeight="1" x14ac:dyDescent="0.3">
      <c r="A4" s="17">
        <v>1</v>
      </c>
      <c r="B4" s="37" t="s">
        <v>106</v>
      </c>
      <c r="C4" s="38" t="s">
        <v>107</v>
      </c>
      <c r="D4" s="39">
        <f t="shared" ref="D4:D56" si="0">N4/1000000</f>
        <v>77</v>
      </c>
      <c r="E4" s="18">
        <v>45369</v>
      </c>
      <c r="F4" s="40"/>
      <c r="G4" s="41"/>
      <c r="H4" s="42">
        <f>365</f>
        <v>365</v>
      </c>
      <c r="I4" s="43">
        <v>365</v>
      </c>
      <c r="J4" s="24">
        <f>I4/H4</f>
        <v>1</v>
      </c>
      <c r="K4" s="20">
        <f t="shared" ref="K4:K43" si="1">ROUNDUP((SUM((D4*(I4/H4)/10))),2)</f>
        <v>7.7</v>
      </c>
      <c r="L4" s="29" t="s">
        <v>28</v>
      </c>
      <c r="M4" s="30"/>
      <c r="N4" s="44">
        <v>77000000</v>
      </c>
    </row>
    <row r="5" spans="1:14" s="15" customFormat="1" ht="60" customHeight="1" x14ac:dyDescent="0.3">
      <c r="A5" s="17">
        <f>A4+1</f>
        <v>2</v>
      </c>
      <c r="B5" s="37" t="s">
        <v>108</v>
      </c>
      <c r="C5" s="38" t="s">
        <v>109</v>
      </c>
      <c r="D5" s="39">
        <f t="shared" si="0"/>
        <v>82.5</v>
      </c>
      <c r="E5" s="45">
        <v>45369</v>
      </c>
      <c r="F5" s="40"/>
      <c r="G5" s="46"/>
      <c r="H5" s="42">
        <f>365</f>
        <v>365</v>
      </c>
      <c r="I5" s="43">
        <v>365</v>
      </c>
      <c r="J5" s="24">
        <f t="shared" ref="J5:J18" si="2">I5/H5</f>
        <v>1</v>
      </c>
      <c r="K5" s="20">
        <f t="shared" si="1"/>
        <v>8.25</v>
      </c>
      <c r="L5" s="29"/>
      <c r="N5" s="44">
        <v>82500000</v>
      </c>
    </row>
    <row r="6" spans="1:14" s="15" customFormat="1" ht="60" customHeight="1" x14ac:dyDescent="0.3">
      <c r="A6" s="17">
        <f t="shared" ref="A6:A56" si="3">A5+1</f>
        <v>3</v>
      </c>
      <c r="B6" s="37" t="s">
        <v>110</v>
      </c>
      <c r="C6" s="38" t="s">
        <v>111</v>
      </c>
      <c r="D6" s="39">
        <f t="shared" si="0"/>
        <v>77</v>
      </c>
      <c r="E6" s="18">
        <v>45488</v>
      </c>
      <c r="F6" s="19"/>
      <c r="G6" s="41"/>
      <c r="H6" s="42">
        <f>365</f>
        <v>365</v>
      </c>
      <c r="I6" s="43">
        <v>365</v>
      </c>
      <c r="J6" s="24">
        <f t="shared" si="2"/>
        <v>1</v>
      </c>
      <c r="K6" s="20">
        <f t="shared" si="1"/>
        <v>7.7</v>
      </c>
      <c r="L6" s="29" t="s">
        <v>28</v>
      </c>
      <c r="N6" s="15">
        <v>77000000</v>
      </c>
    </row>
    <row r="7" spans="1:14" s="15" customFormat="1" ht="60" customHeight="1" x14ac:dyDescent="0.3">
      <c r="A7" s="17">
        <f t="shared" si="3"/>
        <v>4</v>
      </c>
      <c r="B7" s="47" t="s">
        <v>112</v>
      </c>
      <c r="C7" s="38" t="s">
        <v>113</v>
      </c>
      <c r="D7" s="39">
        <f t="shared" si="0"/>
        <v>8</v>
      </c>
      <c r="E7" s="18">
        <v>45597</v>
      </c>
      <c r="F7" s="19"/>
      <c r="G7" s="41"/>
      <c r="H7" s="42">
        <f>365</f>
        <v>365</v>
      </c>
      <c r="I7" s="43">
        <v>365</v>
      </c>
      <c r="J7" s="24">
        <f t="shared" si="2"/>
        <v>1</v>
      </c>
      <c r="K7" s="20">
        <f t="shared" si="1"/>
        <v>0.8</v>
      </c>
      <c r="L7" s="29" t="s">
        <v>28</v>
      </c>
      <c r="N7" s="15">
        <v>8000000</v>
      </c>
    </row>
    <row r="8" spans="1:14" s="15" customFormat="1" ht="60" customHeight="1" x14ac:dyDescent="0.3">
      <c r="A8" s="17">
        <f t="shared" si="3"/>
        <v>5</v>
      </c>
      <c r="B8" s="37" t="s">
        <v>114</v>
      </c>
      <c r="C8" s="38" t="s">
        <v>115</v>
      </c>
      <c r="D8" s="39">
        <f t="shared" si="0"/>
        <v>27.5</v>
      </c>
      <c r="E8" s="18">
        <v>45616</v>
      </c>
      <c r="F8" s="19"/>
      <c r="G8" s="41"/>
      <c r="H8" s="42">
        <f>365</f>
        <v>365</v>
      </c>
      <c r="I8" s="43">
        <v>365</v>
      </c>
      <c r="J8" s="24">
        <f t="shared" si="2"/>
        <v>1</v>
      </c>
      <c r="K8" s="20">
        <f t="shared" si="1"/>
        <v>2.75</v>
      </c>
      <c r="L8" s="29" t="s">
        <v>28</v>
      </c>
      <c r="N8" s="15">
        <v>27500000</v>
      </c>
    </row>
    <row r="9" spans="1:14" s="15" customFormat="1" ht="60" customHeight="1" x14ac:dyDescent="0.3">
      <c r="A9" s="17">
        <f t="shared" si="3"/>
        <v>6</v>
      </c>
      <c r="B9" s="47" t="s">
        <v>116</v>
      </c>
      <c r="C9" s="38" t="s">
        <v>117</v>
      </c>
      <c r="D9" s="39">
        <f t="shared" si="0"/>
        <v>165</v>
      </c>
      <c r="E9" s="18">
        <v>45670</v>
      </c>
      <c r="F9" s="19"/>
      <c r="G9" s="41"/>
      <c r="H9" s="42">
        <f>365</f>
        <v>365</v>
      </c>
      <c r="I9" s="43">
        <v>365</v>
      </c>
      <c r="J9" s="24">
        <f t="shared" si="2"/>
        <v>1</v>
      </c>
      <c r="K9" s="20">
        <f t="shared" si="1"/>
        <v>16.5</v>
      </c>
      <c r="L9" s="29" t="s">
        <v>28</v>
      </c>
      <c r="N9" s="15">
        <v>165000000</v>
      </c>
    </row>
    <row r="10" spans="1:14" s="15" customFormat="1" ht="60" customHeight="1" x14ac:dyDescent="0.3">
      <c r="A10" s="17">
        <f t="shared" si="3"/>
        <v>7</v>
      </c>
      <c r="B10" s="47" t="s">
        <v>118</v>
      </c>
      <c r="C10" s="38" t="s">
        <v>119</v>
      </c>
      <c r="D10" s="39">
        <f t="shared" si="0"/>
        <v>49.5</v>
      </c>
      <c r="E10" s="48">
        <v>45748</v>
      </c>
      <c r="F10" s="49"/>
      <c r="G10" s="50"/>
      <c r="H10" s="42">
        <f>365</f>
        <v>365</v>
      </c>
      <c r="I10" s="43">
        <v>365</v>
      </c>
      <c r="J10" s="24">
        <f t="shared" si="2"/>
        <v>1</v>
      </c>
      <c r="K10" s="20">
        <f t="shared" si="1"/>
        <v>4.95</v>
      </c>
      <c r="L10" s="29" t="s">
        <v>28</v>
      </c>
      <c r="N10" s="15">
        <v>49500000</v>
      </c>
    </row>
    <row r="11" spans="1:14" s="15" customFormat="1" ht="60" customHeight="1" x14ac:dyDescent="0.3">
      <c r="A11" s="17">
        <f t="shared" si="3"/>
        <v>8</v>
      </c>
      <c r="B11" s="47" t="s">
        <v>120</v>
      </c>
      <c r="C11" s="38" t="s">
        <v>121</v>
      </c>
      <c r="D11" s="39">
        <f t="shared" si="0"/>
        <v>48</v>
      </c>
      <c r="E11" s="18">
        <v>45791</v>
      </c>
      <c r="F11" s="19"/>
      <c r="G11" s="41"/>
      <c r="H11" s="42">
        <f>365</f>
        <v>365</v>
      </c>
      <c r="I11" s="43">
        <v>365</v>
      </c>
      <c r="J11" s="24">
        <f t="shared" si="2"/>
        <v>1</v>
      </c>
      <c r="K11" s="20">
        <f t="shared" si="1"/>
        <v>4.8</v>
      </c>
      <c r="L11" s="29" t="s">
        <v>28</v>
      </c>
      <c r="N11" s="15">
        <v>48000000</v>
      </c>
    </row>
    <row r="12" spans="1:14" s="15" customFormat="1" ht="60" customHeight="1" x14ac:dyDescent="0.3">
      <c r="A12" s="17">
        <f t="shared" si="3"/>
        <v>9</v>
      </c>
      <c r="B12" s="47" t="s">
        <v>122</v>
      </c>
      <c r="C12" s="38" t="s">
        <v>123</v>
      </c>
      <c r="D12" s="39">
        <f t="shared" si="0"/>
        <v>9</v>
      </c>
      <c r="E12" s="48">
        <v>45817</v>
      </c>
      <c r="F12" s="49"/>
      <c r="G12" s="50"/>
      <c r="H12" s="42">
        <f>365</f>
        <v>365</v>
      </c>
      <c r="I12" s="43">
        <v>365</v>
      </c>
      <c r="J12" s="24">
        <f>I12/H12</f>
        <v>1</v>
      </c>
      <c r="K12" s="20">
        <f t="shared" si="1"/>
        <v>0.9</v>
      </c>
      <c r="L12" s="29"/>
      <c r="M12" s="30"/>
      <c r="N12" s="15">
        <v>9000000</v>
      </c>
    </row>
    <row r="13" spans="1:14" s="15" customFormat="1" ht="60" customHeight="1" x14ac:dyDescent="0.3">
      <c r="A13" s="17">
        <f t="shared" si="3"/>
        <v>10</v>
      </c>
      <c r="B13" s="47" t="s">
        <v>124</v>
      </c>
      <c r="C13" s="38" t="s">
        <v>125</v>
      </c>
      <c r="D13" s="39">
        <f t="shared" si="0"/>
        <v>13.2</v>
      </c>
      <c r="E13" s="18">
        <v>45824</v>
      </c>
      <c r="F13" s="19"/>
      <c r="G13" s="41"/>
      <c r="H13" s="42">
        <f>365</f>
        <v>365</v>
      </c>
      <c r="I13" s="43">
        <v>365</v>
      </c>
      <c r="J13" s="24">
        <f t="shared" si="2"/>
        <v>1</v>
      </c>
      <c r="K13" s="20">
        <f t="shared" si="1"/>
        <v>1.32</v>
      </c>
      <c r="L13" s="29"/>
      <c r="M13" s="30"/>
      <c r="N13" s="15">
        <v>13200000</v>
      </c>
    </row>
    <row r="14" spans="1:14" s="15" customFormat="1" ht="60" customHeight="1" x14ac:dyDescent="0.3">
      <c r="A14" s="17">
        <f t="shared" si="3"/>
        <v>11</v>
      </c>
      <c r="B14" s="47" t="s">
        <v>126</v>
      </c>
      <c r="C14" s="38" t="s">
        <v>127</v>
      </c>
      <c r="D14" s="39">
        <f t="shared" si="0"/>
        <v>9</v>
      </c>
      <c r="E14" s="48">
        <v>45828</v>
      </c>
      <c r="F14" s="49"/>
      <c r="G14" s="50"/>
      <c r="H14" s="42">
        <f>365</f>
        <v>365</v>
      </c>
      <c r="I14" s="43">
        <v>365</v>
      </c>
      <c r="J14" s="24">
        <f t="shared" si="2"/>
        <v>1</v>
      </c>
      <c r="K14" s="20">
        <f t="shared" si="1"/>
        <v>0.9</v>
      </c>
      <c r="L14" s="29" t="s">
        <v>28</v>
      </c>
      <c r="N14" s="15">
        <v>9000000</v>
      </c>
    </row>
    <row r="15" spans="1:14" s="15" customFormat="1" ht="60" customHeight="1" x14ac:dyDescent="0.3">
      <c r="A15" s="17">
        <f t="shared" si="3"/>
        <v>12</v>
      </c>
      <c r="B15" s="47" t="s">
        <v>128</v>
      </c>
      <c r="C15" s="38" t="s">
        <v>129</v>
      </c>
      <c r="D15" s="39">
        <f t="shared" si="0"/>
        <v>52</v>
      </c>
      <c r="E15" s="18">
        <v>45839</v>
      </c>
      <c r="F15" s="19"/>
      <c r="G15" s="41"/>
      <c r="H15" s="42">
        <f>365</f>
        <v>365</v>
      </c>
      <c r="I15" s="43">
        <v>365</v>
      </c>
      <c r="J15" s="24">
        <f t="shared" si="2"/>
        <v>1</v>
      </c>
      <c r="K15" s="20">
        <f t="shared" si="1"/>
        <v>5.2</v>
      </c>
      <c r="L15" s="29"/>
      <c r="M15" s="30"/>
      <c r="N15" s="15">
        <v>52000000</v>
      </c>
    </row>
    <row r="16" spans="1:14" s="15" customFormat="1" ht="60" customHeight="1" x14ac:dyDescent="0.3">
      <c r="A16" s="17">
        <f t="shared" si="3"/>
        <v>13</v>
      </c>
      <c r="B16" s="47" t="s">
        <v>130</v>
      </c>
      <c r="C16" s="51" t="s">
        <v>131</v>
      </c>
      <c r="D16" s="39">
        <f t="shared" si="0"/>
        <v>11</v>
      </c>
      <c r="E16" s="48">
        <v>45853</v>
      </c>
      <c r="F16" s="49"/>
      <c r="G16" s="50"/>
      <c r="H16" s="42">
        <f>365</f>
        <v>365</v>
      </c>
      <c r="I16" s="43">
        <v>365</v>
      </c>
      <c r="J16" s="24">
        <f t="shared" si="2"/>
        <v>1</v>
      </c>
      <c r="K16" s="20">
        <f t="shared" si="1"/>
        <v>1.1000000000000001</v>
      </c>
      <c r="L16" s="29" t="s">
        <v>28</v>
      </c>
      <c r="N16" s="15">
        <v>11000000</v>
      </c>
    </row>
    <row r="17" spans="1:14" s="15" customFormat="1" ht="60" customHeight="1" x14ac:dyDescent="0.3">
      <c r="A17" s="17">
        <f t="shared" si="3"/>
        <v>14</v>
      </c>
      <c r="B17" s="47" t="s">
        <v>132</v>
      </c>
      <c r="C17" s="51" t="s">
        <v>133</v>
      </c>
      <c r="D17" s="39">
        <f t="shared" si="0"/>
        <v>16.5</v>
      </c>
      <c r="E17" s="18">
        <v>45870</v>
      </c>
      <c r="F17" s="19"/>
      <c r="G17" s="41"/>
      <c r="H17" s="42">
        <f>365</f>
        <v>365</v>
      </c>
      <c r="I17" s="43">
        <v>365</v>
      </c>
      <c r="J17" s="24">
        <f t="shared" si="2"/>
        <v>1</v>
      </c>
      <c r="K17" s="20">
        <f t="shared" si="1"/>
        <v>1.65</v>
      </c>
      <c r="L17" s="29" t="s">
        <v>28</v>
      </c>
      <c r="N17" s="15">
        <v>16500000</v>
      </c>
    </row>
    <row r="18" spans="1:14" s="15" customFormat="1" ht="60" customHeight="1" x14ac:dyDescent="0.3">
      <c r="A18" s="17">
        <f t="shared" si="3"/>
        <v>15</v>
      </c>
      <c r="B18" s="47" t="s">
        <v>134</v>
      </c>
      <c r="C18" s="51" t="s">
        <v>133</v>
      </c>
      <c r="D18" s="39">
        <f t="shared" si="0"/>
        <v>16.5</v>
      </c>
      <c r="E18" s="48">
        <v>45870</v>
      </c>
      <c r="F18" s="49"/>
      <c r="G18" s="50"/>
      <c r="H18" s="42">
        <f>365</f>
        <v>365</v>
      </c>
      <c r="I18" s="43">
        <v>365</v>
      </c>
      <c r="J18" s="24">
        <f t="shared" si="2"/>
        <v>1</v>
      </c>
      <c r="K18" s="20">
        <f t="shared" si="1"/>
        <v>1.65</v>
      </c>
      <c r="L18" s="29" t="s">
        <v>28</v>
      </c>
      <c r="N18" s="15">
        <v>16500000</v>
      </c>
    </row>
    <row r="19" spans="1:14" s="15" customFormat="1" ht="60" customHeight="1" x14ac:dyDescent="0.3">
      <c r="A19" s="17">
        <f t="shared" si="3"/>
        <v>16</v>
      </c>
      <c r="B19" s="52" t="s">
        <v>135</v>
      </c>
      <c r="C19" s="53" t="s">
        <v>136</v>
      </c>
      <c r="D19" s="39">
        <f t="shared" si="0"/>
        <v>187.32499999999999</v>
      </c>
      <c r="E19" s="18">
        <v>45898</v>
      </c>
      <c r="F19" s="19"/>
      <c r="G19" s="41">
        <v>46267</v>
      </c>
      <c r="H19" s="42">
        <f t="shared" ref="H19" si="4">G19-E19+1</f>
        <v>370</v>
      </c>
      <c r="I19" s="43">
        <f t="shared" ref="I19" si="5">SUM(IF((G19-$M$2+1)&gt;365,365,G19-$M$2+1))</f>
        <v>27</v>
      </c>
      <c r="J19" s="24">
        <f>I19/H19</f>
        <v>7.2972972972972977E-2</v>
      </c>
      <c r="K19" s="20">
        <f>ROUNDUP((SUM((D19*(I19/H19)/10))),2)</f>
        <v>1.37</v>
      </c>
      <c r="L19" s="29"/>
      <c r="M19" s="30"/>
      <c r="N19" s="15">
        <v>187325000</v>
      </c>
    </row>
    <row r="20" spans="1:14" s="15" customFormat="1" ht="60" customHeight="1" x14ac:dyDescent="0.3">
      <c r="A20" s="17">
        <f t="shared" si="3"/>
        <v>17</v>
      </c>
      <c r="B20" s="47" t="s">
        <v>137</v>
      </c>
      <c r="C20" s="51" t="s">
        <v>138</v>
      </c>
      <c r="D20" s="39">
        <f t="shared" si="0"/>
        <v>21.4</v>
      </c>
      <c r="E20" s="48">
        <v>45903</v>
      </c>
      <c r="F20" s="49"/>
      <c r="G20" s="50"/>
      <c r="H20" s="42">
        <f>365</f>
        <v>365</v>
      </c>
      <c r="I20" s="43">
        <v>365</v>
      </c>
      <c r="J20" s="24">
        <f t="shared" ref="J20:J26" si="6">I20/H20</f>
        <v>1</v>
      </c>
      <c r="K20" s="20">
        <f t="shared" si="1"/>
        <v>2.14</v>
      </c>
      <c r="L20" s="29"/>
      <c r="M20" s="30"/>
      <c r="N20" s="15">
        <v>21400000</v>
      </c>
    </row>
    <row r="21" spans="1:14" s="15" customFormat="1" ht="60" customHeight="1" x14ac:dyDescent="0.3">
      <c r="A21" s="17">
        <f t="shared" si="3"/>
        <v>18</v>
      </c>
      <c r="B21" s="47" t="s">
        <v>139</v>
      </c>
      <c r="C21" s="51" t="s">
        <v>140</v>
      </c>
      <c r="D21" s="39">
        <f t="shared" si="0"/>
        <v>9</v>
      </c>
      <c r="E21" s="18">
        <v>45905</v>
      </c>
      <c r="F21" s="19"/>
      <c r="G21" s="41"/>
      <c r="H21" s="42">
        <f>365</f>
        <v>365</v>
      </c>
      <c r="I21" s="43">
        <v>365</v>
      </c>
      <c r="J21" s="24">
        <f t="shared" si="6"/>
        <v>1</v>
      </c>
      <c r="K21" s="20">
        <f t="shared" si="1"/>
        <v>0.9</v>
      </c>
      <c r="L21" s="29" t="s">
        <v>28</v>
      </c>
      <c r="N21" s="15">
        <v>9000000</v>
      </c>
    </row>
    <row r="22" spans="1:14" s="15" customFormat="1" ht="60" customHeight="1" x14ac:dyDescent="0.3">
      <c r="A22" s="17">
        <f t="shared" si="3"/>
        <v>19</v>
      </c>
      <c r="B22" s="47" t="s">
        <v>141</v>
      </c>
      <c r="C22" s="51" t="s">
        <v>142</v>
      </c>
      <c r="D22" s="39">
        <f t="shared" si="0"/>
        <v>77</v>
      </c>
      <c r="E22" s="48">
        <v>45931</v>
      </c>
      <c r="F22" s="49"/>
      <c r="G22" s="50">
        <v>46387</v>
      </c>
      <c r="H22" s="42">
        <f t="shared" ref="H22" si="7">G22-E22+1</f>
        <v>457</v>
      </c>
      <c r="I22" s="43">
        <f t="shared" ref="I22:I24" si="8">SUM(IF((G22-$M$2+1)&gt;365,365,G22-$M$2+1))</f>
        <v>147</v>
      </c>
      <c r="J22" s="24">
        <f t="shared" si="6"/>
        <v>0.32166301969365424</v>
      </c>
      <c r="K22" s="20">
        <f t="shared" si="1"/>
        <v>2.48</v>
      </c>
      <c r="L22" s="29"/>
      <c r="M22" s="30"/>
      <c r="N22" s="15">
        <v>77000000</v>
      </c>
    </row>
    <row r="23" spans="1:14" s="15" customFormat="1" ht="60" customHeight="1" x14ac:dyDescent="0.3">
      <c r="A23" s="17">
        <f t="shared" si="3"/>
        <v>20</v>
      </c>
      <c r="B23" s="47" t="s">
        <v>143</v>
      </c>
      <c r="C23" s="51" t="s">
        <v>144</v>
      </c>
      <c r="D23" s="39">
        <f t="shared" si="0"/>
        <v>8</v>
      </c>
      <c r="E23" s="18">
        <v>45950</v>
      </c>
      <c r="F23" s="19"/>
      <c r="G23" s="41"/>
      <c r="H23" s="42">
        <f>365</f>
        <v>365</v>
      </c>
      <c r="I23" s="43">
        <v>365</v>
      </c>
      <c r="J23" s="24">
        <f t="shared" si="6"/>
        <v>1</v>
      </c>
      <c r="K23" s="20">
        <f t="shared" si="1"/>
        <v>0.8</v>
      </c>
      <c r="L23" s="29" t="s">
        <v>28</v>
      </c>
      <c r="N23" s="15">
        <v>8000000</v>
      </c>
    </row>
    <row r="24" spans="1:14" s="15" customFormat="1" ht="60" customHeight="1" x14ac:dyDescent="0.3">
      <c r="A24" s="17">
        <f t="shared" si="3"/>
        <v>21</v>
      </c>
      <c r="B24" s="47" t="s">
        <v>145</v>
      </c>
      <c r="C24" s="51" t="s">
        <v>146</v>
      </c>
      <c r="D24" s="39">
        <f t="shared" si="0"/>
        <v>93.2</v>
      </c>
      <c r="E24" s="54">
        <v>45958</v>
      </c>
      <c r="F24" s="55"/>
      <c r="G24" s="50">
        <v>46517</v>
      </c>
      <c r="H24" s="42">
        <f>G24-E24+1</f>
        <v>560</v>
      </c>
      <c r="I24" s="43">
        <f t="shared" si="8"/>
        <v>277</v>
      </c>
      <c r="J24" s="24">
        <f t="shared" si="6"/>
        <v>0.49464285714285716</v>
      </c>
      <c r="K24" s="20">
        <f t="shared" si="1"/>
        <v>4.62</v>
      </c>
      <c r="L24" s="29"/>
      <c r="N24" s="15">
        <v>93200000</v>
      </c>
    </row>
    <row r="25" spans="1:14" s="15" customFormat="1" ht="60" customHeight="1" x14ac:dyDescent="0.3">
      <c r="A25" s="17">
        <f t="shared" si="3"/>
        <v>22</v>
      </c>
      <c r="B25" s="47" t="s">
        <v>147</v>
      </c>
      <c r="C25" s="51" t="s">
        <v>148</v>
      </c>
      <c r="D25" s="39">
        <f t="shared" si="0"/>
        <v>10</v>
      </c>
      <c r="E25" s="18">
        <v>45981</v>
      </c>
      <c r="F25" s="19"/>
      <c r="G25" s="41"/>
      <c r="H25" s="42">
        <v>365</v>
      </c>
      <c r="I25" s="43">
        <v>365</v>
      </c>
      <c r="J25" s="24">
        <f t="shared" si="6"/>
        <v>1</v>
      </c>
      <c r="K25" s="20">
        <f t="shared" si="1"/>
        <v>1</v>
      </c>
      <c r="L25" s="29" t="s">
        <v>28</v>
      </c>
      <c r="N25" s="15">
        <v>10000000</v>
      </c>
    </row>
    <row r="26" spans="1:14" s="15" customFormat="1" ht="60" customHeight="1" x14ac:dyDescent="0.3">
      <c r="A26" s="17">
        <f t="shared" si="3"/>
        <v>23</v>
      </c>
      <c r="B26" s="47" t="s">
        <v>149</v>
      </c>
      <c r="C26" s="51" t="s">
        <v>150</v>
      </c>
      <c r="D26" s="39">
        <f t="shared" si="0"/>
        <v>10</v>
      </c>
      <c r="E26" s="48">
        <v>46006</v>
      </c>
      <c r="F26" s="49"/>
      <c r="G26" s="50"/>
      <c r="H26" s="42">
        <v>365</v>
      </c>
      <c r="I26" s="43">
        <v>365</v>
      </c>
      <c r="J26" s="24">
        <f t="shared" si="6"/>
        <v>1</v>
      </c>
      <c r="K26" s="20">
        <f t="shared" si="1"/>
        <v>1</v>
      </c>
      <c r="L26" s="29" t="s">
        <v>28</v>
      </c>
      <c r="N26" s="15">
        <v>10000000</v>
      </c>
    </row>
    <row r="27" spans="1:14" s="15" customFormat="1" ht="60" customHeight="1" x14ac:dyDescent="0.3">
      <c r="A27" s="17">
        <f t="shared" si="3"/>
        <v>24</v>
      </c>
      <c r="B27" s="47" t="s">
        <v>151</v>
      </c>
      <c r="C27" s="51" t="s">
        <v>152</v>
      </c>
      <c r="D27" s="39">
        <f t="shared" si="0"/>
        <v>88</v>
      </c>
      <c r="E27" s="18">
        <v>46023</v>
      </c>
      <c r="F27" s="19"/>
      <c r="G27" s="41">
        <v>46477</v>
      </c>
      <c r="H27" s="42">
        <f>G27-E27+1</f>
        <v>455</v>
      </c>
      <c r="I27" s="43">
        <f>SUM(IF((G27-$M$2+1)&gt;365,365,G27-$M$2+1))</f>
        <v>237</v>
      </c>
      <c r="J27" s="24">
        <f>I27/H27</f>
        <v>0.52087912087912092</v>
      </c>
      <c r="K27" s="20">
        <f>ROUNDUP((SUM((D27*(I27/H27)/10))),2)</f>
        <v>4.59</v>
      </c>
      <c r="L27" s="29"/>
      <c r="M27" s="30"/>
      <c r="N27" s="15">
        <v>88000000</v>
      </c>
    </row>
    <row r="28" spans="1:14" s="15" customFormat="1" ht="60" customHeight="1" x14ac:dyDescent="0.3">
      <c r="A28" s="17">
        <f t="shared" si="3"/>
        <v>25</v>
      </c>
      <c r="B28" s="47" t="s">
        <v>153</v>
      </c>
      <c r="C28" s="51" t="s">
        <v>154</v>
      </c>
      <c r="D28" s="39">
        <f t="shared" si="0"/>
        <v>55</v>
      </c>
      <c r="E28" s="48">
        <v>46023</v>
      </c>
      <c r="F28" s="49"/>
      <c r="G28" s="50"/>
      <c r="H28" s="42">
        <v>365</v>
      </c>
      <c r="I28" s="43">
        <v>365</v>
      </c>
      <c r="J28" s="24">
        <f t="shared" ref="J28:J33" si="9">I28/H28</f>
        <v>1</v>
      </c>
      <c r="K28" s="20">
        <f t="shared" si="1"/>
        <v>5.5</v>
      </c>
      <c r="L28" s="29"/>
      <c r="M28" s="30"/>
      <c r="N28" s="15">
        <v>55000000</v>
      </c>
    </row>
    <row r="29" spans="1:14" s="15" customFormat="1" ht="60" customHeight="1" x14ac:dyDescent="0.3">
      <c r="A29" s="17">
        <f t="shared" si="3"/>
        <v>26</v>
      </c>
      <c r="B29" s="47" t="s">
        <v>155</v>
      </c>
      <c r="C29" s="51" t="s">
        <v>156</v>
      </c>
      <c r="D29" s="39">
        <f t="shared" si="0"/>
        <v>9</v>
      </c>
      <c r="E29" s="18">
        <v>46027</v>
      </c>
      <c r="F29" s="19"/>
      <c r="G29" s="41"/>
      <c r="H29" s="42">
        <v>365</v>
      </c>
      <c r="I29" s="43">
        <v>365</v>
      </c>
      <c r="J29" s="24">
        <f t="shared" si="9"/>
        <v>1</v>
      </c>
      <c r="K29" s="20">
        <f t="shared" si="1"/>
        <v>0.9</v>
      </c>
      <c r="L29" s="29" t="s">
        <v>28</v>
      </c>
      <c r="N29" s="15">
        <v>9000000</v>
      </c>
    </row>
    <row r="30" spans="1:14" s="15" customFormat="1" ht="60" customHeight="1" x14ac:dyDescent="0.3">
      <c r="A30" s="17">
        <f t="shared" si="3"/>
        <v>27</v>
      </c>
      <c r="B30" s="47" t="s">
        <v>157</v>
      </c>
      <c r="C30" s="51" t="s">
        <v>158</v>
      </c>
      <c r="D30" s="39">
        <f t="shared" si="0"/>
        <v>137.5</v>
      </c>
      <c r="E30" s="48">
        <v>46041</v>
      </c>
      <c r="F30" s="49"/>
      <c r="G30" s="50"/>
      <c r="H30" s="42">
        <f>365</f>
        <v>365</v>
      </c>
      <c r="I30" s="43">
        <v>365</v>
      </c>
      <c r="J30" s="24">
        <f t="shared" si="9"/>
        <v>1</v>
      </c>
      <c r="K30" s="20">
        <f t="shared" si="1"/>
        <v>13.75</v>
      </c>
      <c r="L30" s="29"/>
      <c r="M30" s="30"/>
      <c r="N30" s="15">
        <v>137500000</v>
      </c>
    </row>
    <row r="31" spans="1:14" s="15" customFormat="1" ht="60" customHeight="1" x14ac:dyDescent="0.3">
      <c r="A31" s="17">
        <f t="shared" si="3"/>
        <v>28</v>
      </c>
      <c r="B31" s="47" t="s">
        <v>159</v>
      </c>
      <c r="C31" s="51" t="s">
        <v>160</v>
      </c>
      <c r="D31" s="39">
        <f t="shared" si="0"/>
        <v>8</v>
      </c>
      <c r="E31" s="56">
        <v>46042</v>
      </c>
      <c r="F31" s="19"/>
      <c r="G31" s="41"/>
      <c r="H31" s="42">
        <f>365</f>
        <v>365</v>
      </c>
      <c r="I31" s="43">
        <v>365</v>
      </c>
      <c r="J31" s="24">
        <f t="shared" si="9"/>
        <v>1</v>
      </c>
      <c r="K31" s="20">
        <f t="shared" si="1"/>
        <v>0.8</v>
      </c>
      <c r="L31" s="29" t="s">
        <v>28</v>
      </c>
      <c r="N31" s="15">
        <v>8000000</v>
      </c>
    </row>
    <row r="32" spans="1:14" s="15" customFormat="1" ht="60" customHeight="1" x14ac:dyDescent="0.3">
      <c r="A32" s="17">
        <f t="shared" si="3"/>
        <v>29</v>
      </c>
      <c r="B32" s="47" t="s">
        <v>161</v>
      </c>
      <c r="C32" s="51" t="s">
        <v>162</v>
      </c>
      <c r="D32" s="39">
        <f t="shared" si="0"/>
        <v>59.9</v>
      </c>
      <c r="E32" s="48">
        <v>46050</v>
      </c>
      <c r="F32" s="49"/>
      <c r="G32" s="50">
        <v>46376</v>
      </c>
      <c r="H32" s="42">
        <f>G32-E32+1</f>
        <v>327</v>
      </c>
      <c r="I32" s="43">
        <f>SUM(IF((G32-$M$2+1)&gt;365,365,G32-$M$2+1))</f>
        <v>136</v>
      </c>
      <c r="J32" s="24">
        <f>I32/H32</f>
        <v>0.41590214067278286</v>
      </c>
      <c r="K32" s="20">
        <f>ROUNDUP((SUM((D32*(I32/H32)/10))),2)</f>
        <v>2.5</v>
      </c>
      <c r="L32" s="29" t="s">
        <v>28</v>
      </c>
      <c r="N32" s="15">
        <v>59900000</v>
      </c>
    </row>
    <row r="33" spans="1:14" s="15" customFormat="1" ht="60" customHeight="1" x14ac:dyDescent="0.3">
      <c r="A33" s="17">
        <f t="shared" si="3"/>
        <v>30</v>
      </c>
      <c r="B33" s="57" t="s">
        <v>163</v>
      </c>
      <c r="C33" s="58" t="s">
        <v>164</v>
      </c>
      <c r="D33" s="39">
        <f t="shared" si="0"/>
        <v>11</v>
      </c>
      <c r="E33" s="18">
        <v>46087</v>
      </c>
      <c r="F33" s="19"/>
      <c r="G33" s="41"/>
      <c r="H33" s="42">
        <f>365</f>
        <v>365</v>
      </c>
      <c r="I33" s="43">
        <v>365</v>
      </c>
      <c r="J33" s="24">
        <f t="shared" si="9"/>
        <v>1</v>
      </c>
      <c r="K33" s="20">
        <f t="shared" si="1"/>
        <v>1.1000000000000001</v>
      </c>
      <c r="L33" s="29" t="s">
        <v>28</v>
      </c>
      <c r="N33" s="15">
        <v>11000000</v>
      </c>
    </row>
    <row r="34" spans="1:14" s="15" customFormat="1" ht="60" customHeight="1" x14ac:dyDescent="0.3">
      <c r="A34" s="17">
        <f t="shared" si="3"/>
        <v>31</v>
      </c>
      <c r="B34" s="47" t="s">
        <v>165</v>
      </c>
      <c r="C34" s="38" t="s">
        <v>123</v>
      </c>
      <c r="D34" s="39">
        <f t="shared" si="0"/>
        <v>27</v>
      </c>
      <c r="E34" s="48">
        <v>46092</v>
      </c>
      <c r="F34" s="49"/>
      <c r="G34" s="50">
        <v>46356</v>
      </c>
      <c r="H34" s="42">
        <f>G34-E34+1</f>
        <v>265</v>
      </c>
      <c r="I34" s="43">
        <f>SUM(IF((G34-$M$2+1)&gt;365,365,G34-$M$2+1))</f>
        <v>116</v>
      </c>
      <c r="J34" s="24">
        <f>I34/H34</f>
        <v>0.43773584905660379</v>
      </c>
      <c r="K34" s="20">
        <f>ROUNDUP((SUM((D34*(I34/H34)/10))),2)</f>
        <v>1.19</v>
      </c>
      <c r="L34" s="29"/>
      <c r="M34" s="30"/>
      <c r="N34" s="15">
        <v>27000000</v>
      </c>
    </row>
    <row r="35" spans="1:14" s="15" customFormat="1" ht="60" customHeight="1" x14ac:dyDescent="0.3">
      <c r="A35" s="17">
        <f t="shared" si="3"/>
        <v>32</v>
      </c>
      <c r="B35" s="59" t="s">
        <v>166</v>
      </c>
      <c r="C35" s="28" t="s">
        <v>117</v>
      </c>
      <c r="D35" s="39">
        <f t="shared" si="0"/>
        <v>132</v>
      </c>
      <c r="E35" s="18">
        <v>46092</v>
      </c>
      <c r="F35" s="19"/>
      <c r="G35" s="41"/>
      <c r="H35" s="42">
        <f>365</f>
        <v>365</v>
      </c>
      <c r="I35" s="43">
        <v>365</v>
      </c>
      <c r="J35" s="24">
        <f t="shared" ref="J35:J38" si="10">I35/H35</f>
        <v>1</v>
      </c>
      <c r="K35" s="20">
        <f t="shared" si="1"/>
        <v>13.2</v>
      </c>
      <c r="L35" s="29"/>
      <c r="M35" s="30"/>
      <c r="N35" s="15">
        <v>132000000</v>
      </c>
    </row>
    <row r="36" spans="1:14" s="15" customFormat="1" ht="60" customHeight="1" x14ac:dyDescent="0.3">
      <c r="A36" s="17">
        <f t="shared" si="3"/>
        <v>33</v>
      </c>
      <c r="B36" s="59" t="s">
        <v>167</v>
      </c>
      <c r="C36" s="28" t="s">
        <v>168</v>
      </c>
      <c r="D36" s="39">
        <f t="shared" si="0"/>
        <v>16.5</v>
      </c>
      <c r="E36" s="48">
        <v>46094</v>
      </c>
      <c r="F36" s="49"/>
      <c r="G36" s="50"/>
      <c r="H36" s="42">
        <f>365</f>
        <v>365</v>
      </c>
      <c r="I36" s="43">
        <v>365</v>
      </c>
      <c r="J36" s="24">
        <f t="shared" si="10"/>
        <v>1</v>
      </c>
      <c r="K36" s="20">
        <f t="shared" si="1"/>
        <v>1.65</v>
      </c>
      <c r="L36" s="29" t="s">
        <v>28</v>
      </c>
      <c r="N36" s="15">
        <v>16500000</v>
      </c>
    </row>
    <row r="37" spans="1:14" s="15" customFormat="1" ht="60" customHeight="1" x14ac:dyDescent="0.3">
      <c r="A37" s="17">
        <f t="shared" si="3"/>
        <v>34</v>
      </c>
      <c r="B37" s="59" t="s">
        <v>169</v>
      </c>
      <c r="C37" s="28" t="s">
        <v>170</v>
      </c>
      <c r="D37" s="39">
        <f t="shared" si="0"/>
        <v>7.7</v>
      </c>
      <c r="E37" s="18">
        <v>46107</v>
      </c>
      <c r="F37" s="19"/>
      <c r="G37" s="41"/>
      <c r="H37" s="42">
        <f>365</f>
        <v>365</v>
      </c>
      <c r="I37" s="43">
        <v>365</v>
      </c>
      <c r="J37" s="24">
        <f t="shared" si="10"/>
        <v>1</v>
      </c>
      <c r="K37" s="20">
        <f t="shared" si="1"/>
        <v>0.77</v>
      </c>
      <c r="L37" s="29"/>
      <c r="M37" s="30"/>
      <c r="N37" s="15">
        <v>7700000</v>
      </c>
    </row>
    <row r="38" spans="1:14" s="15" customFormat="1" ht="60" customHeight="1" x14ac:dyDescent="0.3">
      <c r="A38" s="17">
        <f t="shared" si="3"/>
        <v>35</v>
      </c>
      <c r="B38" s="59" t="s">
        <v>171</v>
      </c>
      <c r="C38" s="28" t="s">
        <v>172</v>
      </c>
      <c r="D38" s="39">
        <f t="shared" si="0"/>
        <v>7.7</v>
      </c>
      <c r="E38" s="48">
        <v>46107</v>
      </c>
      <c r="F38" s="49"/>
      <c r="G38" s="50"/>
      <c r="H38" s="42">
        <f>365</f>
        <v>365</v>
      </c>
      <c r="I38" s="43">
        <v>365</v>
      </c>
      <c r="J38" s="24">
        <f t="shared" si="10"/>
        <v>1</v>
      </c>
      <c r="K38" s="20">
        <f t="shared" si="1"/>
        <v>0.77</v>
      </c>
      <c r="L38" s="29" t="s">
        <v>28</v>
      </c>
      <c r="N38" s="15">
        <v>7700000</v>
      </c>
    </row>
    <row r="39" spans="1:14" s="15" customFormat="1" ht="60" customHeight="1" x14ac:dyDescent="0.3">
      <c r="A39" s="17">
        <f t="shared" si="3"/>
        <v>36</v>
      </c>
      <c r="B39" s="47" t="s">
        <v>173</v>
      </c>
      <c r="C39" s="60" t="s">
        <v>174</v>
      </c>
      <c r="D39" s="39">
        <f t="shared" si="0"/>
        <v>8</v>
      </c>
      <c r="E39" s="18">
        <v>46111</v>
      </c>
      <c r="F39" s="19"/>
      <c r="G39" s="41"/>
      <c r="H39" s="42">
        <f>365</f>
        <v>365</v>
      </c>
      <c r="I39" s="43">
        <v>365</v>
      </c>
      <c r="J39" s="24">
        <f>I39/H39</f>
        <v>1</v>
      </c>
      <c r="K39" s="20">
        <f t="shared" si="1"/>
        <v>0.8</v>
      </c>
      <c r="L39" s="29"/>
      <c r="M39" s="30"/>
      <c r="N39" s="15">
        <v>8000000</v>
      </c>
    </row>
    <row r="40" spans="1:14" s="15" customFormat="1" ht="60" customHeight="1" x14ac:dyDescent="0.3">
      <c r="A40" s="17">
        <f t="shared" si="3"/>
        <v>37</v>
      </c>
      <c r="B40" s="59" t="s">
        <v>175</v>
      </c>
      <c r="C40" s="28" t="s">
        <v>176</v>
      </c>
      <c r="D40" s="39">
        <f t="shared" si="0"/>
        <v>13.2</v>
      </c>
      <c r="E40" s="48">
        <v>46111</v>
      </c>
      <c r="F40" s="49"/>
      <c r="G40" s="50"/>
      <c r="H40" s="42">
        <f>365</f>
        <v>365</v>
      </c>
      <c r="I40" s="43">
        <v>365</v>
      </c>
      <c r="J40" s="24">
        <f t="shared" ref="J40:J43" si="11">I40/H40</f>
        <v>1</v>
      </c>
      <c r="K40" s="20">
        <f t="shared" si="1"/>
        <v>1.32</v>
      </c>
      <c r="L40" s="29"/>
      <c r="M40" s="30">
        <v>45880</v>
      </c>
      <c r="N40" s="15">
        <v>13200000</v>
      </c>
    </row>
    <row r="41" spans="1:14" s="15" customFormat="1" ht="60" customHeight="1" x14ac:dyDescent="0.3">
      <c r="A41" s="17">
        <f t="shared" si="3"/>
        <v>38</v>
      </c>
      <c r="B41" s="59" t="s">
        <v>177</v>
      </c>
      <c r="C41" s="28" t="s">
        <v>178</v>
      </c>
      <c r="D41" s="39">
        <f t="shared" si="0"/>
        <v>9.9</v>
      </c>
      <c r="E41" s="18">
        <v>46120</v>
      </c>
      <c r="F41" s="19"/>
      <c r="G41" s="41"/>
      <c r="H41" s="42">
        <f>365</f>
        <v>365</v>
      </c>
      <c r="I41" s="43">
        <v>365</v>
      </c>
      <c r="J41" s="24">
        <f t="shared" si="11"/>
        <v>1</v>
      </c>
      <c r="K41" s="20">
        <f t="shared" si="1"/>
        <v>0.99</v>
      </c>
      <c r="L41" s="29" t="s">
        <v>28</v>
      </c>
      <c r="N41" s="15">
        <v>9900000</v>
      </c>
    </row>
    <row r="42" spans="1:14" s="15" customFormat="1" ht="60" customHeight="1" x14ac:dyDescent="0.3">
      <c r="A42" s="17">
        <f t="shared" si="3"/>
        <v>39</v>
      </c>
      <c r="B42" s="59" t="s">
        <v>179</v>
      </c>
      <c r="C42" s="28" t="s">
        <v>180</v>
      </c>
      <c r="D42" s="39">
        <f t="shared" si="0"/>
        <v>8</v>
      </c>
      <c r="E42" s="48">
        <v>46127</v>
      </c>
      <c r="F42" s="49"/>
      <c r="G42" s="50"/>
      <c r="H42" s="42">
        <f>365</f>
        <v>365</v>
      </c>
      <c r="I42" s="43">
        <v>365</v>
      </c>
      <c r="J42" s="24">
        <f t="shared" si="11"/>
        <v>1</v>
      </c>
      <c r="K42" s="20">
        <f t="shared" si="1"/>
        <v>0.8</v>
      </c>
      <c r="L42" s="29"/>
      <c r="M42" s="30"/>
      <c r="N42" s="15">
        <v>8000000</v>
      </c>
    </row>
    <row r="43" spans="1:14" s="15" customFormat="1" ht="60" customHeight="1" x14ac:dyDescent="0.3">
      <c r="A43" s="17">
        <f t="shared" si="3"/>
        <v>40</v>
      </c>
      <c r="B43" s="59" t="s">
        <v>181</v>
      </c>
      <c r="C43" s="28" t="s">
        <v>182</v>
      </c>
      <c r="D43" s="39">
        <f t="shared" si="0"/>
        <v>15.4</v>
      </c>
      <c r="E43" s="18">
        <v>46139</v>
      </c>
      <c r="F43" s="19"/>
      <c r="G43" s="41"/>
      <c r="H43" s="42">
        <f>365</f>
        <v>365</v>
      </c>
      <c r="I43" s="43">
        <v>365</v>
      </c>
      <c r="J43" s="24">
        <f t="shared" si="11"/>
        <v>1</v>
      </c>
      <c r="K43" s="20">
        <f t="shared" si="1"/>
        <v>1.54</v>
      </c>
      <c r="L43" s="29" t="s">
        <v>28</v>
      </c>
      <c r="N43" s="15">
        <v>15400000</v>
      </c>
    </row>
    <row r="44" spans="1:14" s="15" customFormat="1" ht="60" customHeight="1" x14ac:dyDescent="0.3">
      <c r="A44" s="17">
        <f t="shared" si="3"/>
        <v>41</v>
      </c>
      <c r="B44" s="47" t="s">
        <v>183</v>
      </c>
      <c r="C44" s="38" t="s">
        <v>184</v>
      </c>
      <c r="D44" s="39">
        <f t="shared" si="0"/>
        <v>11.1</v>
      </c>
      <c r="E44" s="48">
        <v>46150</v>
      </c>
      <c r="F44" s="49"/>
      <c r="G44" s="50">
        <v>46276</v>
      </c>
      <c r="H44" s="42">
        <f>G44-E44+1</f>
        <v>127</v>
      </c>
      <c r="I44" s="43">
        <f>SUM(IF((G44-$M$2+1)&gt;365,365,G44-$M$2+1))</f>
        <v>36</v>
      </c>
      <c r="J44" s="24">
        <f>I44/H44</f>
        <v>0.28346456692913385</v>
      </c>
      <c r="K44" s="20">
        <f>ROUNDUP((SUM((D44*(I44/H44)/10))),2)</f>
        <v>0.32</v>
      </c>
      <c r="L44" s="29"/>
      <c r="M44" s="30"/>
      <c r="N44" s="15">
        <v>11100000</v>
      </c>
    </row>
    <row r="45" spans="1:14" s="15" customFormat="1" ht="60" customHeight="1" x14ac:dyDescent="0.3">
      <c r="A45" s="17">
        <f t="shared" si="3"/>
        <v>42</v>
      </c>
      <c r="B45" s="59" t="s">
        <v>185</v>
      </c>
      <c r="C45" s="28" t="s">
        <v>186</v>
      </c>
      <c r="D45" s="39">
        <f t="shared" si="0"/>
        <v>10.4</v>
      </c>
      <c r="E45" s="18">
        <v>46162</v>
      </c>
      <c r="F45" s="19"/>
      <c r="G45" s="41"/>
      <c r="H45" s="42">
        <f>365</f>
        <v>365</v>
      </c>
      <c r="I45" s="43">
        <v>365</v>
      </c>
      <c r="J45" s="24">
        <f t="shared" ref="J45:J48" si="12">I45/H45</f>
        <v>1</v>
      </c>
      <c r="K45" s="20">
        <f>ROUNDUP((SUM((D45*(I45/H45)/10))),2)</f>
        <v>1.04</v>
      </c>
      <c r="L45" s="29"/>
      <c r="M45" s="30"/>
      <c r="N45" s="15">
        <v>10400000</v>
      </c>
    </row>
    <row r="46" spans="1:14" s="15" customFormat="1" ht="60" customHeight="1" x14ac:dyDescent="0.3">
      <c r="A46" s="17">
        <f t="shared" si="3"/>
        <v>43</v>
      </c>
      <c r="B46" s="61" t="s">
        <v>187</v>
      </c>
      <c r="C46" s="28" t="s">
        <v>188</v>
      </c>
      <c r="D46" s="39">
        <f t="shared" si="0"/>
        <v>15</v>
      </c>
      <c r="E46" s="48">
        <v>46171</v>
      </c>
      <c r="F46" s="49"/>
      <c r="G46" s="50"/>
      <c r="H46" s="42">
        <f>365</f>
        <v>365</v>
      </c>
      <c r="I46" s="43">
        <v>365</v>
      </c>
      <c r="J46" s="24">
        <f t="shared" si="12"/>
        <v>1</v>
      </c>
      <c r="K46" s="20">
        <f t="shared" ref="K46:K50" si="13">ROUNDUP((SUM((D46*(I46/H46)/10))),2)</f>
        <v>1.5</v>
      </c>
      <c r="L46" s="29" t="s">
        <v>28</v>
      </c>
      <c r="N46" s="15">
        <v>15000000</v>
      </c>
    </row>
    <row r="47" spans="1:14" s="15" customFormat="1" ht="60" customHeight="1" x14ac:dyDescent="0.3">
      <c r="A47" s="17">
        <f t="shared" si="3"/>
        <v>44</v>
      </c>
      <c r="B47" s="59" t="s">
        <v>189</v>
      </c>
      <c r="C47" s="28" t="s">
        <v>190</v>
      </c>
      <c r="D47" s="39">
        <f t="shared" si="0"/>
        <v>55</v>
      </c>
      <c r="E47" s="18">
        <v>46171</v>
      </c>
      <c r="F47" s="19"/>
      <c r="G47" s="41"/>
      <c r="H47" s="42">
        <f>365</f>
        <v>365</v>
      </c>
      <c r="I47" s="43">
        <v>365</v>
      </c>
      <c r="J47" s="24">
        <f t="shared" si="12"/>
        <v>1</v>
      </c>
      <c r="K47" s="20">
        <f t="shared" si="13"/>
        <v>5.5</v>
      </c>
      <c r="L47" s="29"/>
      <c r="M47" s="30"/>
      <c r="N47" s="15">
        <v>55000000</v>
      </c>
    </row>
    <row r="48" spans="1:14" s="15" customFormat="1" ht="60" customHeight="1" x14ac:dyDescent="0.3">
      <c r="A48" s="17">
        <f t="shared" si="3"/>
        <v>45</v>
      </c>
      <c r="B48" s="59" t="s">
        <v>191</v>
      </c>
      <c r="C48" s="28" t="s">
        <v>192</v>
      </c>
      <c r="D48" s="39">
        <f t="shared" si="0"/>
        <v>8.8000000000000007</v>
      </c>
      <c r="E48" s="48">
        <v>46184</v>
      </c>
      <c r="F48" s="49"/>
      <c r="G48" s="50"/>
      <c r="H48" s="42">
        <f>365</f>
        <v>365</v>
      </c>
      <c r="I48" s="43">
        <v>365</v>
      </c>
      <c r="J48" s="24">
        <f t="shared" si="12"/>
        <v>1</v>
      </c>
      <c r="K48" s="20">
        <f t="shared" si="13"/>
        <v>0.88</v>
      </c>
      <c r="L48" s="29" t="s">
        <v>28</v>
      </c>
      <c r="N48" s="15">
        <v>8800000</v>
      </c>
    </row>
    <row r="49" spans="1:14" s="15" customFormat="1" ht="60" customHeight="1" x14ac:dyDescent="0.3">
      <c r="A49" s="17">
        <f t="shared" si="3"/>
        <v>46</v>
      </c>
      <c r="B49" s="47" t="s">
        <v>193</v>
      </c>
      <c r="C49" s="38" t="s">
        <v>194</v>
      </c>
      <c r="D49" s="39">
        <f t="shared" si="0"/>
        <v>8.8000000000000007</v>
      </c>
      <c r="E49" s="18">
        <v>45454</v>
      </c>
      <c r="F49" s="19"/>
      <c r="G49" s="41"/>
      <c r="H49" s="42">
        <f>365</f>
        <v>365</v>
      </c>
      <c r="I49" s="43">
        <v>365</v>
      </c>
      <c r="J49" s="24">
        <f>I49/H49</f>
        <v>1</v>
      </c>
      <c r="K49" s="20">
        <f t="shared" si="13"/>
        <v>0.88</v>
      </c>
      <c r="L49" s="29"/>
      <c r="M49" s="30"/>
      <c r="N49" s="15">
        <v>8800000</v>
      </c>
    </row>
    <row r="50" spans="1:14" s="15" customFormat="1" ht="60" customHeight="1" x14ac:dyDescent="0.3">
      <c r="A50" s="17">
        <f t="shared" si="3"/>
        <v>47</v>
      </c>
      <c r="B50" s="59" t="s">
        <v>195</v>
      </c>
      <c r="C50" s="28" t="s">
        <v>196</v>
      </c>
      <c r="D50" s="39">
        <f t="shared" si="0"/>
        <v>13.2</v>
      </c>
      <c r="E50" s="48">
        <v>46188</v>
      </c>
      <c r="F50" s="49"/>
      <c r="G50" s="50"/>
      <c r="H50" s="42">
        <f>365</f>
        <v>365</v>
      </c>
      <c r="I50" s="43">
        <v>365</v>
      </c>
      <c r="J50" s="24">
        <f t="shared" ref="J50:J56" si="14">I50/H50</f>
        <v>1</v>
      </c>
      <c r="K50" s="20">
        <f t="shared" si="13"/>
        <v>1.32</v>
      </c>
      <c r="L50" s="29"/>
      <c r="M50" s="30"/>
      <c r="N50" s="15">
        <v>13200000</v>
      </c>
    </row>
    <row r="51" spans="1:14" s="15" customFormat="1" ht="60" customHeight="1" x14ac:dyDescent="0.3">
      <c r="A51" s="17">
        <f t="shared" si="3"/>
        <v>48</v>
      </c>
      <c r="B51" s="59" t="s">
        <v>197</v>
      </c>
      <c r="C51" s="28" t="s">
        <v>196</v>
      </c>
      <c r="D51" s="39">
        <f t="shared" si="0"/>
        <v>13.2</v>
      </c>
      <c r="E51" s="18">
        <v>46188</v>
      </c>
      <c r="F51" s="19"/>
      <c r="G51" s="41"/>
      <c r="H51" s="42">
        <v>365</v>
      </c>
      <c r="I51" s="43">
        <v>365</v>
      </c>
      <c r="J51" s="24">
        <f>I51/H51</f>
        <v>1</v>
      </c>
      <c r="K51" s="20">
        <f>ROUNDUP((SUM((D51*(I51/H51)/10))),2)</f>
        <v>1.32</v>
      </c>
      <c r="L51" s="29" t="s">
        <v>28</v>
      </c>
      <c r="N51" s="15">
        <v>13200000</v>
      </c>
    </row>
    <row r="52" spans="1:14" s="15" customFormat="1" ht="60" customHeight="1" x14ac:dyDescent="0.3">
      <c r="A52" s="17">
        <f t="shared" si="3"/>
        <v>49</v>
      </c>
      <c r="B52" s="59" t="s">
        <v>198</v>
      </c>
      <c r="C52" s="28" t="s">
        <v>146</v>
      </c>
      <c r="D52" s="39">
        <f t="shared" si="0"/>
        <v>88.8</v>
      </c>
      <c r="E52" s="48">
        <v>46198</v>
      </c>
      <c r="F52" s="49"/>
      <c r="G52" s="50">
        <v>46467</v>
      </c>
      <c r="H52" s="42">
        <f>G52-E52+1</f>
        <v>270</v>
      </c>
      <c r="I52" s="43">
        <f>SUM(IF((G52-$M$2+1)&gt;365,365,G52-$M$2+1))</f>
        <v>227</v>
      </c>
      <c r="J52" s="24">
        <f>I52/H52</f>
        <v>0.84074074074074079</v>
      </c>
      <c r="K52" s="20">
        <f>ROUNDUP((SUM((D52*(I52/H52)/10))),2)</f>
        <v>7.47</v>
      </c>
      <c r="L52" s="29"/>
      <c r="M52" s="30">
        <v>45880</v>
      </c>
      <c r="N52" s="15">
        <v>88800000</v>
      </c>
    </row>
    <row r="53" spans="1:14" s="15" customFormat="1" ht="60" customHeight="1" x14ac:dyDescent="0.3">
      <c r="A53" s="17">
        <f t="shared" si="3"/>
        <v>50</v>
      </c>
      <c r="B53" s="59" t="s">
        <v>199</v>
      </c>
      <c r="C53" s="28" t="s">
        <v>200</v>
      </c>
      <c r="D53" s="39">
        <f t="shared" si="0"/>
        <v>13.2</v>
      </c>
      <c r="E53" s="18">
        <v>46206</v>
      </c>
      <c r="F53" s="19"/>
      <c r="G53" s="41"/>
      <c r="H53" s="42">
        <f>365</f>
        <v>365</v>
      </c>
      <c r="I53" s="43">
        <v>365</v>
      </c>
      <c r="J53" s="24">
        <f t="shared" si="14"/>
        <v>1</v>
      </c>
      <c r="K53" s="20">
        <f t="shared" ref="K53:K54" si="15">ROUNDUP((SUM((D53*(I53/H53)/10))),2)</f>
        <v>1.32</v>
      </c>
      <c r="L53" s="29" t="s">
        <v>28</v>
      </c>
      <c r="N53" s="15">
        <v>13200000</v>
      </c>
    </row>
    <row r="54" spans="1:14" s="15" customFormat="1" ht="60" customHeight="1" x14ac:dyDescent="0.3">
      <c r="A54" s="17">
        <f t="shared" si="3"/>
        <v>51</v>
      </c>
      <c r="B54" s="59" t="s">
        <v>201</v>
      </c>
      <c r="C54" s="28" t="s">
        <v>202</v>
      </c>
      <c r="D54" s="39">
        <f t="shared" si="0"/>
        <v>19.8</v>
      </c>
      <c r="E54" s="48">
        <v>46211</v>
      </c>
      <c r="F54" s="49"/>
      <c r="G54" s="50"/>
      <c r="H54" s="42">
        <v>365</v>
      </c>
      <c r="I54" s="43">
        <v>365</v>
      </c>
      <c r="J54" s="24">
        <f t="shared" si="14"/>
        <v>1</v>
      </c>
      <c r="K54" s="20">
        <f t="shared" si="15"/>
        <v>1.98</v>
      </c>
      <c r="L54" s="29"/>
      <c r="M54" s="30">
        <v>45880</v>
      </c>
      <c r="N54" s="15">
        <v>19800000</v>
      </c>
    </row>
    <row r="55" spans="1:14" s="15" customFormat="1" ht="60" customHeight="1" x14ac:dyDescent="0.3">
      <c r="A55" s="17">
        <f t="shared" si="3"/>
        <v>52</v>
      </c>
      <c r="B55" s="59" t="s">
        <v>203</v>
      </c>
      <c r="C55" s="28" t="s">
        <v>204</v>
      </c>
      <c r="D55" s="39">
        <f t="shared" si="0"/>
        <v>14.3</v>
      </c>
      <c r="E55" s="18">
        <v>46216</v>
      </c>
      <c r="F55" s="19"/>
      <c r="G55" s="41"/>
      <c r="H55" s="42">
        <f>365</f>
        <v>365</v>
      </c>
      <c r="I55" s="43">
        <v>365</v>
      </c>
      <c r="J55" s="24">
        <f t="shared" si="14"/>
        <v>1</v>
      </c>
      <c r="K55" s="20">
        <f>ROUNDUP((SUM((D55*(I55/H55)/10))),2)</f>
        <v>1.43</v>
      </c>
      <c r="L55" s="29" t="s">
        <v>28</v>
      </c>
      <c r="N55" s="15">
        <v>14300000</v>
      </c>
    </row>
    <row r="56" spans="1:14" s="15" customFormat="1" ht="60" customHeight="1" x14ac:dyDescent="0.3">
      <c r="A56" s="17">
        <f t="shared" si="3"/>
        <v>53</v>
      </c>
      <c r="B56" s="59" t="s">
        <v>205</v>
      </c>
      <c r="C56" s="28" t="s">
        <v>206</v>
      </c>
      <c r="D56" s="39">
        <f t="shared" si="0"/>
        <v>19.8</v>
      </c>
      <c r="E56" s="18">
        <v>46223</v>
      </c>
      <c r="F56" s="19"/>
      <c r="G56" s="41"/>
      <c r="H56" s="42">
        <f>365</f>
        <v>365</v>
      </c>
      <c r="I56" s="43">
        <v>365</v>
      </c>
      <c r="J56" s="24">
        <f t="shared" si="14"/>
        <v>1</v>
      </c>
      <c r="K56" s="20">
        <f>ROUNDUP((SUM((D56*(I56/H56)/10))),2)</f>
        <v>1.98</v>
      </c>
      <c r="L56" s="29"/>
      <c r="M56" s="30"/>
      <c r="N56" s="15">
        <v>19800000</v>
      </c>
    </row>
    <row r="57" spans="1:14" s="15" customFormat="1" ht="30" customHeight="1" x14ac:dyDescent="0.3">
      <c r="A57" s="16"/>
      <c r="B57" s="27" t="s">
        <v>1</v>
      </c>
      <c r="C57" s="9"/>
      <c r="D57" s="10"/>
      <c r="E57" s="62"/>
      <c r="F57" s="62"/>
      <c r="G57" s="62"/>
      <c r="H57" s="34"/>
      <c r="I57" s="11"/>
      <c r="J57" s="12"/>
      <c r="K57" s="13">
        <f>SUM(K4:K56)</f>
        <v>159.58999999999997</v>
      </c>
      <c r="L57" s="14"/>
    </row>
  </sheetData>
  <mergeCells count="2">
    <mergeCell ref="E3:H3"/>
    <mergeCell ref="E57:H57"/>
  </mergeCells>
  <phoneticPr fontId="2" type="noConversion"/>
  <pageMargins left="0.7" right="0.7" top="0.75" bottom="0.75" header="0.3" footer="0.3"/>
  <pageSetup paperSize="9" scale="7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AF0AF-7C28-4BFB-B09B-3317E00C2F45}">
  <dimension ref="A1:N19"/>
  <sheetViews>
    <sheetView view="pageBreakPreview" topLeftCell="A9" zoomScale="130" zoomScaleNormal="130" zoomScaleSheetLayoutView="130" workbookViewId="0">
      <selection activeCell="I15" sqref="I15"/>
    </sheetView>
  </sheetViews>
  <sheetFormatPr defaultRowHeight="13.5" x14ac:dyDescent="0.3"/>
  <cols>
    <col min="1" max="1" width="5.625" style="1" customWidth="1"/>
    <col min="2" max="2" width="17" style="1" customWidth="1"/>
    <col min="3" max="4" width="10.625" style="1" customWidth="1"/>
    <col min="5" max="5" width="7.125" style="1" customWidth="1"/>
    <col min="6" max="6" width="1.625" style="1" customWidth="1"/>
    <col min="7" max="8" width="7.125" style="1" customWidth="1"/>
    <col min="9" max="9" width="7.625" style="1" customWidth="1"/>
    <col min="10" max="12" width="9" style="1"/>
    <col min="13" max="13" width="13" style="1" bestFit="1" customWidth="1"/>
    <col min="14" max="16384" width="9" style="1"/>
  </cols>
  <sheetData>
    <row r="1" spans="1:14" ht="20.100000000000001" customHeight="1" x14ac:dyDescent="0.3">
      <c r="A1" s="2" t="s">
        <v>4</v>
      </c>
      <c r="B1" s="2"/>
      <c r="M1" s="4" t="s">
        <v>11</v>
      </c>
    </row>
    <row r="2" spans="1:14" ht="20.100000000000001" customHeight="1" x14ac:dyDescent="0.3">
      <c r="A2" s="3" t="s">
        <v>96</v>
      </c>
      <c r="B2" s="3"/>
      <c r="M2" s="5">
        <v>46241</v>
      </c>
    </row>
    <row r="3" spans="1:14" s="15" customFormat="1" ht="39.950000000000003" customHeight="1" x14ac:dyDescent="0.3">
      <c r="A3" s="6" t="s">
        <v>10</v>
      </c>
      <c r="B3" s="26" t="s">
        <v>2</v>
      </c>
      <c r="C3" s="6" t="s">
        <v>0</v>
      </c>
      <c r="D3" s="7" t="s">
        <v>5</v>
      </c>
      <c r="E3" s="31" t="s">
        <v>6</v>
      </c>
      <c r="F3" s="32"/>
      <c r="G3" s="32"/>
      <c r="H3" s="33"/>
      <c r="I3" s="8" t="s">
        <v>7</v>
      </c>
      <c r="J3" s="8" t="s">
        <v>8</v>
      </c>
      <c r="K3" s="7" t="s">
        <v>9</v>
      </c>
      <c r="L3" s="7" t="s">
        <v>3</v>
      </c>
    </row>
    <row r="4" spans="1:14" s="15" customFormat="1" ht="60" customHeight="1" x14ac:dyDescent="0.3">
      <c r="A4" s="17">
        <v>1</v>
      </c>
      <c r="B4" s="25" t="s">
        <v>41</v>
      </c>
      <c r="C4" s="28" t="s">
        <v>20</v>
      </c>
      <c r="D4" s="21">
        <f>N4/1000000</f>
        <v>2023.77</v>
      </c>
      <c r="E4" s="18">
        <v>42758</v>
      </c>
      <c r="F4" s="19">
        <v>47118</v>
      </c>
      <c r="G4" s="19">
        <v>46387</v>
      </c>
      <c r="H4" s="22">
        <f>G4-E4+1</f>
        <v>3630</v>
      </c>
      <c r="I4" s="23">
        <f>SUM(IF((G4-$M$2+1)&gt;365,365,G4-$M$2+1))</f>
        <v>147</v>
      </c>
      <c r="J4" s="24">
        <f>I4/H4</f>
        <v>4.049586776859504E-2</v>
      </c>
      <c r="K4" s="20">
        <f t="shared" ref="K4:K6" si="0">ROUNDUP((SUM((D4*(I4/H4)/10))),2)</f>
        <v>8.1999999999999993</v>
      </c>
      <c r="L4" s="29" t="s">
        <v>28</v>
      </c>
      <c r="M4" s="30"/>
      <c r="N4" s="15">
        <v>2023770000</v>
      </c>
    </row>
    <row r="5" spans="1:14" s="15" customFormat="1" ht="60" customHeight="1" x14ac:dyDescent="0.3">
      <c r="A5" s="17">
        <f>A4+1</f>
        <v>2</v>
      </c>
      <c r="B5" s="25" t="s">
        <v>45</v>
      </c>
      <c r="C5" s="28" t="s">
        <v>46</v>
      </c>
      <c r="D5" s="21">
        <f t="shared" ref="D5:D18" si="1">N5/1000000</f>
        <v>1246.3219999999999</v>
      </c>
      <c r="E5" s="18">
        <v>43180</v>
      </c>
      <c r="F5" s="19">
        <v>46568</v>
      </c>
      <c r="G5" s="19">
        <v>46751</v>
      </c>
      <c r="H5" s="22">
        <f t="shared" ref="H5:H18" si="2">G5-E5+1</f>
        <v>3572</v>
      </c>
      <c r="I5" s="23">
        <v>365</v>
      </c>
      <c r="J5" s="24">
        <f t="shared" ref="J5:J18" si="3">I5/H5</f>
        <v>0.10218365061590146</v>
      </c>
      <c r="K5" s="20" t="s">
        <v>39</v>
      </c>
      <c r="L5" s="29" t="s">
        <v>92</v>
      </c>
      <c r="M5" s="30">
        <v>45695</v>
      </c>
      <c r="N5" s="15">
        <v>1246322000</v>
      </c>
    </row>
    <row r="6" spans="1:14" s="15" customFormat="1" ht="60" customHeight="1" x14ac:dyDescent="0.3">
      <c r="A6" s="17">
        <f t="shared" ref="A6:A18" si="4">A5+1</f>
        <v>3</v>
      </c>
      <c r="B6" s="25" t="s">
        <v>12</v>
      </c>
      <c r="C6" s="28" t="s">
        <v>20</v>
      </c>
      <c r="D6" s="21">
        <f t="shared" si="1"/>
        <v>1189.69</v>
      </c>
      <c r="E6" s="18">
        <v>43551</v>
      </c>
      <c r="F6" s="19">
        <v>47271</v>
      </c>
      <c r="G6" s="19">
        <v>46387</v>
      </c>
      <c r="H6" s="22">
        <f t="shared" si="2"/>
        <v>2837</v>
      </c>
      <c r="I6" s="23">
        <f t="shared" ref="I6:I18" si="5">SUM(IF((G6-$M$2+1)&gt;365,365,G6-$M$2+1))</f>
        <v>147</v>
      </c>
      <c r="J6" s="24">
        <f t="shared" si="3"/>
        <v>5.1815297849841381E-2</v>
      </c>
      <c r="K6" s="20">
        <f t="shared" si="0"/>
        <v>6.17</v>
      </c>
      <c r="L6" s="29"/>
      <c r="N6" s="15">
        <v>1189690000</v>
      </c>
    </row>
    <row r="7" spans="1:14" s="15" customFormat="1" ht="60" customHeight="1" x14ac:dyDescent="0.3">
      <c r="A7" s="17">
        <f t="shared" si="4"/>
        <v>4</v>
      </c>
      <c r="B7" s="25" t="s">
        <v>87</v>
      </c>
      <c r="C7" s="28" t="s">
        <v>20</v>
      </c>
      <c r="D7" s="21">
        <f t="shared" si="1"/>
        <v>2620.9</v>
      </c>
      <c r="E7" s="18">
        <v>43924</v>
      </c>
      <c r="F7" s="19">
        <v>47268</v>
      </c>
      <c r="G7" s="19">
        <v>46378</v>
      </c>
      <c r="H7" s="22">
        <f t="shared" si="2"/>
        <v>2455</v>
      </c>
      <c r="I7" s="23">
        <f t="shared" si="5"/>
        <v>138</v>
      </c>
      <c r="J7" s="24">
        <f t="shared" si="3"/>
        <v>5.621181262729124E-2</v>
      </c>
      <c r="K7" s="20" t="s">
        <v>39</v>
      </c>
      <c r="L7" s="29" t="s">
        <v>93</v>
      </c>
      <c r="N7" s="15">
        <v>2620900000</v>
      </c>
    </row>
    <row r="8" spans="1:14" s="15" customFormat="1" ht="60" customHeight="1" x14ac:dyDescent="0.3">
      <c r="A8" s="17">
        <f t="shared" si="4"/>
        <v>5</v>
      </c>
      <c r="B8" s="25" t="s">
        <v>30</v>
      </c>
      <c r="C8" s="28" t="s">
        <v>20</v>
      </c>
      <c r="D8" s="21">
        <f t="shared" ref="D8:D11" si="6">N8/1000000</f>
        <v>670.46</v>
      </c>
      <c r="E8" s="18">
        <v>43944</v>
      </c>
      <c r="F8" s="19">
        <v>46388</v>
      </c>
      <c r="G8" s="19">
        <v>46568</v>
      </c>
      <c r="H8" s="22">
        <f t="shared" ref="H8:H11" si="7">G8-E8+1</f>
        <v>2625</v>
      </c>
      <c r="I8" s="23">
        <f t="shared" si="5"/>
        <v>328</v>
      </c>
      <c r="J8" s="24">
        <f t="shared" ref="J8:J11" si="8">I8/H8</f>
        <v>0.12495238095238095</v>
      </c>
      <c r="K8" s="20" t="s">
        <v>39</v>
      </c>
      <c r="L8" s="29" t="s">
        <v>40</v>
      </c>
      <c r="N8" s="15">
        <v>670460000</v>
      </c>
    </row>
    <row r="9" spans="1:14" s="15" customFormat="1" ht="60" customHeight="1" x14ac:dyDescent="0.3">
      <c r="A9" s="17">
        <f t="shared" si="4"/>
        <v>6</v>
      </c>
      <c r="B9" s="25" t="s">
        <v>88</v>
      </c>
      <c r="C9" s="28" t="s">
        <v>50</v>
      </c>
      <c r="D9" s="21">
        <f t="shared" si="6"/>
        <v>2419.3000000000002</v>
      </c>
      <c r="E9" s="18">
        <v>44228</v>
      </c>
      <c r="F9" s="19">
        <v>46177</v>
      </c>
      <c r="G9" s="19">
        <v>47107</v>
      </c>
      <c r="H9" s="22">
        <f t="shared" si="7"/>
        <v>2880</v>
      </c>
      <c r="I9" s="23">
        <f t="shared" si="5"/>
        <v>365</v>
      </c>
      <c r="J9" s="24">
        <f t="shared" si="8"/>
        <v>0.1267361111111111</v>
      </c>
      <c r="K9" s="20">
        <f t="shared" ref="K9:K18" si="9">ROUNDUP((SUM((D9*(I9/H9)/10))),2)</f>
        <v>30.67</v>
      </c>
      <c r="L9" s="29"/>
      <c r="N9" s="15">
        <v>2419300000</v>
      </c>
    </row>
    <row r="10" spans="1:14" s="15" customFormat="1" ht="60" customHeight="1" x14ac:dyDescent="0.3">
      <c r="A10" s="17">
        <f t="shared" si="4"/>
        <v>7</v>
      </c>
      <c r="B10" s="25" t="s">
        <v>61</v>
      </c>
      <c r="C10" s="28" t="s">
        <v>20</v>
      </c>
      <c r="D10" s="21">
        <f t="shared" si="6"/>
        <v>606.20000000000005</v>
      </c>
      <c r="E10" s="18">
        <v>44356</v>
      </c>
      <c r="F10" s="19">
        <v>46554</v>
      </c>
      <c r="G10" s="19">
        <v>46752</v>
      </c>
      <c r="H10" s="22">
        <f t="shared" si="7"/>
        <v>2397</v>
      </c>
      <c r="I10" s="23">
        <f t="shared" si="5"/>
        <v>365</v>
      </c>
      <c r="J10" s="24">
        <f t="shared" si="8"/>
        <v>0.15227367542761786</v>
      </c>
      <c r="K10" s="20">
        <f t="shared" si="9"/>
        <v>9.24</v>
      </c>
      <c r="L10" s="29"/>
      <c r="N10" s="15">
        <v>606200000</v>
      </c>
    </row>
    <row r="11" spans="1:14" s="15" customFormat="1" ht="60" customHeight="1" x14ac:dyDescent="0.3">
      <c r="A11" s="17">
        <f t="shared" si="4"/>
        <v>8</v>
      </c>
      <c r="B11" s="25" t="s">
        <v>63</v>
      </c>
      <c r="C11" s="28" t="s">
        <v>20</v>
      </c>
      <c r="D11" s="21">
        <f t="shared" si="6"/>
        <v>337.75</v>
      </c>
      <c r="E11" s="18">
        <v>44524</v>
      </c>
      <c r="F11" s="19">
        <v>46382</v>
      </c>
      <c r="G11" s="19">
        <v>46927</v>
      </c>
      <c r="H11" s="22">
        <f t="shared" si="7"/>
        <v>2404</v>
      </c>
      <c r="I11" s="23">
        <f t="shared" si="5"/>
        <v>365</v>
      </c>
      <c r="J11" s="24">
        <f t="shared" si="8"/>
        <v>0.15183028286189684</v>
      </c>
      <c r="K11" s="20" t="s">
        <v>39</v>
      </c>
      <c r="L11" s="29" t="s">
        <v>72</v>
      </c>
      <c r="N11" s="15">
        <v>337750000</v>
      </c>
    </row>
    <row r="12" spans="1:14" s="15" customFormat="1" ht="60" customHeight="1" x14ac:dyDescent="0.3">
      <c r="A12" s="17">
        <f t="shared" si="4"/>
        <v>9</v>
      </c>
      <c r="B12" s="25" t="s">
        <v>64</v>
      </c>
      <c r="C12" s="28" t="s">
        <v>20</v>
      </c>
      <c r="D12" s="21">
        <f t="shared" si="1"/>
        <v>1619.2</v>
      </c>
      <c r="E12" s="18">
        <v>44571</v>
      </c>
      <c r="F12" s="19">
        <v>46388</v>
      </c>
      <c r="G12" s="19">
        <v>46761</v>
      </c>
      <c r="H12" s="22">
        <f t="shared" si="2"/>
        <v>2191</v>
      </c>
      <c r="I12" s="23">
        <f t="shared" si="5"/>
        <v>365</v>
      </c>
      <c r="J12" s="24">
        <f t="shared" si="3"/>
        <v>0.16659059790050204</v>
      </c>
      <c r="K12" s="20" t="s">
        <v>39</v>
      </c>
      <c r="L12" s="29" t="s">
        <v>73</v>
      </c>
      <c r="N12" s="15">
        <v>1619200000</v>
      </c>
    </row>
    <row r="13" spans="1:14" s="15" customFormat="1" ht="60" customHeight="1" x14ac:dyDescent="0.3">
      <c r="A13" s="17">
        <f t="shared" si="4"/>
        <v>10</v>
      </c>
      <c r="B13" s="25" t="s">
        <v>89</v>
      </c>
      <c r="C13" s="28" t="s">
        <v>68</v>
      </c>
      <c r="D13" s="21">
        <f t="shared" si="1"/>
        <v>998.47699999999998</v>
      </c>
      <c r="E13" s="18">
        <v>44971</v>
      </c>
      <c r="F13" s="19">
        <v>46177</v>
      </c>
      <c r="G13" s="19">
        <v>46490</v>
      </c>
      <c r="H13" s="22">
        <f t="shared" si="2"/>
        <v>1520</v>
      </c>
      <c r="I13" s="23">
        <f t="shared" si="5"/>
        <v>250</v>
      </c>
      <c r="J13" s="24">
        <f t="shared" si="3"/>
        <v>0.16447368421052633</v>
      </c>
      <c r="K13" s="20" t="s">
        <v>39</v>
      </c>
      <c r="L13" s="29" t="s">
        <v>71</v>
      </c>
      <c r="N13" s="15">
        <v>998477000</v>
      </c>
    </row>
    <row r="14" spans="1:14" s="15" customFormat="1" ht="60" customHeight="1" x14ac:dyDescent="0.3">
      <c r="A14" s="17">
        <f t="shared" si="4"/>
        <v>11</v>
      </c>
      <c r="B14" s="25" t="s">
        <v>90</v>
      </c>
      <c r="C14" s="28" t="s">
        <v>91</v>
      </c>
      <c r="D14" s="21">
        <f t="shared" si="1"/>
        <v>1909.4</v>
      </c>
      <c r="E14" s="18">
        <v>45103</v>
      </c>
      <c r="F14" s="19">
        <v>46554</v>
      </c>
      <c r="G14" s="19">
        <v>46297</v>
      </c>
      <c r="H14" s="22">
        <f t="shared" si="2"/>
        <v>1195</v>
      </c>
      <c r="I14" s="23">
        <f t="shared" si="5"/>
        <v>57</v>
      </c>
      <c r="J14" s="24">
        <f t="shared" si="3"/>
        <v>4.7698744769874478E-2</v>
      </c>
      <c r="K14" s="20">
        <f t="shared" si="9"/>
        <v>9.11</v>
      </c>
      <c r="L14" s="29"/>
      <c r="N14" s="15">
        <v>1909400000</v>
      </c>
    </row>
    <row r="15" spans="1:14" s="15" customFormat="1" ht="60" customHeight="1" x14ac:dyDescent="0.3">
      <c r="A15" s="17">
        <f t="shared" si="4"/>
        <v>12</v>
      </c>
      <c r="B15" s="25" t="s">
        <v>47</v>
      </c>
      <c r="C15" s="28" t="s">
        <v>48</v>
      </c>
      <c r="D15" s="21">
        <f t="shared" si="1"/>
        <v>714.7</v>
      </c>
      <c r="E15" s="18">
        <v>45236</v>
      </c>
      <c r="F15" s="19">
        <v>46382</v>
      </c>
      <c r="G15" s="19">
        <v>46004</v>
      </c>
      <c r="H15" s="22">
        <f t="shared" si="2"/>
        <v>769</v>
      </c>
      <c r="I15" s="23">
        <f>G15-M15+1</f>
        <v>250</v>
      </c>
      <c r="J15" s="24">
        <f t="shared" si="3"/>
        <v>0.32509752925877761</v>
      </c>
      <c r="K15" s="20" t="s">
        <v>39</v>
      </c>
      <c r="L15" s="29" t="s">
        <v>94</v>
      </c>
      <c r="M15" s="30">
        <v>45755</v>
      </c>
      <c r="N15" s="15">
        <v>714700000</v>
      </c>
    </row>
    <row r="16" spans="1:14" s="15" customFormat="1" ht="60" customHeight="1" x14ac:dyDescent="0.3">
      <c r="A16" s="17">
        <f t="shared" si="4"/>
        <v>13</v>
      </c>
      <c r="B16" s="25" t="s">
        <v>33</v>
      </c>
      <c r="C16" s="28" t="s">
        <v>36</v>
      </c>
      <c r="D16" s="21">
        <f t="shared" si="1"/>
        <v>1070</v>
      </c>
      <c r="E16" s="18">
        <v>45470</v>
      </c>
      <c r="F16" s="19">
        <v>46219</v>
      </c>
      <c r="G16" s="19">
        <v>46382</v>
      </c>
      <c r="H16" s="22">
        <f t="shared" si="2"/>
        <v>913</v>
      </c>
      <c r="I16" s="23">
        <f t="shared" si="5"/>
        <v>142</v>
      </c>
      <c r="J16" s="24">
        <f>I16/H16</f>
        <v>0.15553121577217963</v>
      </c>
      <c r="K16" s="20">
        <f t="shared" si="9"/>
        <v>16.650000000000002</v>
      </c>
      <c r="L16" s="29"/>
      <c r="M16" s="30"/>
      <c r="N16" s="15">
        <v>1070000000</v>
      </c>
    </row>
    <row r="17" spans="1:14" s="15" customFormat="1" ht="60" customHeight="1" x14ac:dyDescent="0.3">
      <c r="A17" s="17">
        <f t="shared" si="4"/>
        <v>14</v>
      </c>
      <c r="B17" s="25" t="s">
        <v>52</v>
      </c>
      <c r="C17" s="28" t="s">
        <v>20</v>
      </c>
      <c r="D17" s="21">
        <f t="shared" si="1"/>
        <v>1228.33</v>
      </c>
      <c r="E17" s="18">
        <v>45660</v>
      </c>
      <c r="F17" s="19">
        <v>45891</v>
      </c>
      <c r="G17" s="19">
        <v>47485</v>
      </c>
      <c r="H17" s="22">
        <f t="shared" si="2"/>
        <v>1826</v>
      </c>
      <c r="I17" s="23">
        <f t="shared" si="5"/>
        <v>365</v>
      </c>
      <c r="J17" s="24">
        <f t="shared" si="3"/>
        <v>0.19989047097480833</v>
      </c>
      <c r="K17" s="20">
        <f t="shared" si="9"/>
        <v>24.560000000000002</v>
      </c>
      <c r="L17" s="29"/>
      <c r="M17" s="30"/>
      <c r="N17" s="15">
        <v>1228330000</v>
      </c>
    </row>
    <row r="18" spans="1:14" s="15" customFormat="1" ht="60" customHeight="1" x14ac:dyDescent="0.3">
      <c r="A18" s="17">
        <f t="shared" si="4"/>
        <v>15</v>
      </c>
      <c r="B18" s="25" t="s">
        <v>53</v>
      </c>
      <c r="C18" s="28" t="s">
        <v>20</v>
      </c>
      <c r="D18" s="21">
        <f t="shared" si="1"/>
        <v>3037.7</v>
      </c>
      <c r="E18" s="18">
        <v>45660</v>
      </c>
      <c r="F18" s="19">
        <v>46417</v>
      </c>
      <c r="G18" s="19">
        <v>47850</v>
      </c>
      <c r="H18" s="22">
        <f t="shared" si="2"/>
        <v>2191</v>
      </c>
      <c r="I18" s="23">
        <f t="shared" si="5"/>
        <v>365</v>
      </c>
      <c r="J18" s="24">
        <f t="shared" si="3"/>
        <v>0.16659059790050204</v>
      </c>
      <c r="K18" s="20">
        <f t="shared" si="9"/>
        <v>50.61</v>
      </c>
      <c r="L18" s="29" t="s">
        <v>28</v>
      </c>
      <c r="N18" s="15">
        <v>3037700000</v>
      </c>
    </row>
    <row r="19" spans="1:14" s="15" customFormat="1" ht="30" customHeight="1" x14ac:dyDescent="0.3">
      <c r="A19" s="16"/>
      <c r="B19" s="27" t="s">
        <v>1</v>
      </c>
      <c r="C19" s="9"/>
      <c r="D19" s="10"/>
      <c r="E19" s="34"/>
      <c r="F19" s="34"/>
      <c r="G19" s="34"/>
      <c r="H19" s="34"/>
      <c r="I19" s="11"/>
      <c r="J19" s="12"/>
      <c r="K19" s="13">
        <f>SUM(K4:K18)</f>
        <v>155.21</v>
      </c>
      <c r="L19" s="14"/>
    </row>
  </sheetData>
  <mergeCells count="2">
    <mergeCell ref="E3:H3"/>
    <mergeCell ref="E19:H19"/>
  </mergeCells>
  <phoneticPr fontId="2" type="noConversion"/>
  <pageMargins left="0.7" right="0.7" top="0.75" bottom="0.75" header="0.3" footer="0.3"/>
  <pageSetup paperSize="9" scale="7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1D551-883E-45A8-914D-661580CA72CD}">
  <dimension ref="A1:N17"/>
  <sheetViews>
    <sheetView view="pageBreakPreview" topLeftCell="A6" zoomScale="130" zoomScaleNormal="130" zoomScaleSheetLayoutView="130" workbookViewId="0">
      <selection activeCell="I11" sqref="I11"/>
    </sheetView>
  </sheetViews>
  <sheetFormatPr defaultRowHeight="13.5" x14ac:dyDescent="0.3"/>
  <cols>
    <col min="1" max="1" width="5.625" style="1" customWidth="1"/>
    <col min="2" max="2" width="17" style="1" customWidth="1"/>
    <col min="3" max="4" width="10.625" style="1" customWidth="1"/>
    <col min="5" max="5" width="7.125" style="1" customWidth="1"/>
    <col min="6" max="6" width="1.625" style="1" customWidth="1"/>
    <col min="7" max="8" width="7.125" style="1" customWidth="1"/>
    <col min="9" max="9" width="7.625" style="1" customWidth="1"/>
    <col min="10" max="12" width="9" style="1"/>
    <col min="13" max="13" width="13" style="1" bestFit="1" customWidth="1"/>
    <col min="14" max="16384" width="9" style="1"/>
  </cols>
  <sheetData>
    <row r="1" spans="1:14" ht="20.100000000000001" customHeight="1" x14ac:dyDescent="0.3">
      <c r="A1" s="2" t="s">
        <v>4</v>
      </c>
      <c r="B1" s="2"/>
      <c r="M1" s="4" t="s">
        <v>11</v>
      </c>
    </row>
    <row r="2" spans="1:14" ht="20.100000000000001" customHeight="1" x14ac:dyDescent="0.3">
      <c r="A2" s="3" t="s">
        <v>95</v>
      </c>
      <c r="B2" s="3"/>
      <c r="M2" s="5">
        <v>46241</v>
      </c>
    </row>
    <row r="3" spans="1:14" s="15" customFormat="1" ht="39.950000000000003" customHeight="1" x14ac:dyDescent="0.3">
      <c r="A3" s="6" t="s">
        <v>10</v>
      </c>
      <c r="B3" s="26" t="s">
        <v>2</v>
      </c>
      <c r="C3" s="6" t="s">
        <v>0</v>
      </c>
      <c r="D3" s="7" t="s">
        <v>5</v>
      </c>
      <c r="E3" s="31" t="s">
        <v>6</v>
      </c>
      <c r="F3" s="32"/>
      <c r="G3" s="32"/>
      <c r="H3" s="33"/>
      <c r="I3" s="8" t="s">
        <v>7</v>
      </c>
      <c r="J3" s="8" t="s">
        <v>8</v>
      </c>
      <c r="K3" s="7" t="s">
        <v>9</v>
      </c>
      <c r="L3" s="7" t="s">
        <v>3</v>
      </c>
    </row>
    <row r="4" spans="1:14" s="15" customFormat="1" ht="60" customHeight="1" x14ac:dyDescent="0.3">
      <c r="A4" s="17">
        <v>1</v>
      </c>
      <c r="B4" s="25" t="s">
        <v>29</v>
      </c>
      <c r="C4" s="28" t="s">
        <v>26</v>
      </c>
      <c r="D4" s="21">
        <f>N4/1000000</f>
        <v>3470.28</v>
      </c>
      <c r="E4" s="18">
        <v>41946</v>
      </c>
      <c r="F4" s="19">
        <v>47118</v>
      </c>
      <c r="G4" s="19">
        <v>47118</v>
      </c>
      <c r="H4" s="22">
        <f>G4-E4+1</f>
        <v>5173</v>
      </c>
      <c r="I4" s="23">
        <f>SUM(IF((G4-$M$2+1)&gt;365,365,G4-$M$2+1))</f>
        <v>365</v>
      </c>
      <c r="J4" s="24">
        <f>I4/H4</f>
        <v>7.0558670017398031E-2</v>
      </c>
      <c r="K4" s="20">
        <f t="shared" ref="K4:K16" si="0">ROUNDUP((SUM((D4*(I4/H4)/10))),2)</f>
        <v>24.490000000000002</v>
      </c>
      <c r="L4" s="29"/>
      <c r="M4" s="30"/>
      <c r="N4" s="15">
        <v>3470280000</v>
      </c>
    </row>
    <row r="5" spans="1:14" s="15" customFormat="1" ht="60" customHeight="1" x14ac:dyDescent="0.3">
      <c r="A5" s="17">
        <f>A4+1</f>
        <v>2</v>
      </c>
      <c r="B5" s="25" t="s">
        <v>30</v>
      </c>
      <c r="C5" s="28" t="s">
        <v>20</v>
      </c>
      <c r="D5" s="21">
        <f t="shared" ref="D5:D16" si="1">N5/1000000</f>
        <v>670.46</v>
      </c>
      <c r="E5" s="18">
        <v>43944</v>
      </c>
      <c r="F5" s="19">
        <v>46568</v>
      </c>
      <c r="G5" s="19">
        <v>46568</v>
      </c>
      <c r="H5" s="22">
        <f t="shared" ref="H5:H16" si="2">G5-E5+1</f>
        <v>2625</v>
      </c>
      <c r="I5" s="23">
        <f>SUM(IF((G5-$M$2+1)&gt;365,365,G5-$M$2+1))</f>
        <v>328</v>
      </c>
      <c r="J5" s="24">
        <f t="shared" ref="J5:J16" si="3">I5/H5</f>
        <v>0.12495238095238095</v>
      </c>
      <c r="K5" s="20" t="s">
        <v>39</v>
      </c>
      <c r="L5" s="29" t="s">
        <v>40</v>
      </c>
      <c r="N5" s="15">
        <v>670460000</v>
      </c>
    </row>
    <row r="6" spans="1:14" s="15" customFormat="1" ht="60" customHeight="1" x14ac:dyDescent="0.3">
      <c r="A6" s="17">
        <f t="shared" ref="A6:A16" si="4">A5+1</f>
        <v>3</v>
      </c>
      <c r="B6" s="25" t="s">
        <v>14</v>
      </c>
      <c r="C6" s="28" t="s">
        <v>22</v>
      </c>
      <c r="D6" s="21">
        <f t="shared" si="1"/>
        <v>1474.934</v>
      </c>
      <c r="E6" s="18">
        <v>44595</v>
      </c>
      <c r="F6" s="19">
        <v>47271</v>
      </c>
      <c r="G6" s="19">
        <v>47664</v>
      </c>
      <c r="H6" s="22">
        <f t="shared" si="2"/>
        <v>3070</v>
      </c>
      <c r="I6" s="23">
        <f t="shared" ref="I6:I16" si="5">SUM(IF((G6-$M$2+1)&gt;365,365,G6-$M$2+1))</f>
        <v>365</v>
      </c>
      <c r="J6" s="24">
        <f t="shared" si="3"/>
        <v>0.11889250814332247</v>
      </c>
      <c r="K6" s="20">
        <f t="shared" si="0"/>
        <v>17.540000000000003</v>
      </c>
      <c r="L6" s="29"/>
      <c r="N6" s="15">
        <v>1474934000</v>
      </c>
    </row>
    <row r="7" spans="1:14" s="15" customFormat="1" ht="60" customHeight="1" x14ac:dyDescent="0.3">
      <c r="A7" s="17">
        <f t="shared" si="4"/>
        <v>4</v>
      </c>
      <c r="B7" s="25" t="s">
        <v>31</v>
      </c>
      <c r="C7" s="28" t="s">
        <v>20</v>
      </c>
      <c r="D7" s="21">
        <f t="shared" si="1"/>
        <v>1875.489</v>
      </c>
      <c r="E7" s="18">
        <v>45077</v>
      </c>
      <c r="F7" s="19">
        <v>47268</v>
      </c>
      <c r="G7" s="19">
        <v>47268</v>
      </c>
      <c r="H7" s="22">
        <f t="shared" si="2"/>
        <v>2192</v>
      </c>
      <c r="I7" s="23">
        <f t="shared" si="5"/>
        <v>365</v>
      </c>
      <c r="J7" s="24">
        <f t="shared" si="3"/>
        <v>0.166514598540146</v>
      </c>
      <c r="K7" s="20" t="s">
        <v>39</v>
      </c>
      <c r="L7" s="29" t="s">
        <v>97</v>
      </c>
      <c r="N7" s="15">
        <v>1875489000</v>
      </c>
    </row>
    <row r="8" spans="1:14" s="15" customFormat="1" ht="60" customHeight="1" x14ac:dyDescent="0.3">
      <c r="A8" s="17">
        <f t="shared" si="4"/>
        <v>5</v>
      </c>
      <c r="B8" s="25" t="s">
        <v>16</v>
      </c>
      <c r="C8" s="28" t="s">
        <v>20</v>
      </c>
      <c r="D8" s="21">
        <f t="shared" ref="D8:D13" si="6">N8/1000000</f>
        <v>866.64599999999996</v>
      </c>
      <c r="E8" s="18">
        <v>45293</v>
      </c>
      <c r="F8" s="19">
        <v>46388</v>
      </c>
      <c r="G8" s="19">
        <v>46388</v>
      </c>
      <c r="H8" s="22">
        <f t="shared" ref="H8:H13" si="7">G8-E8+1</f>
        <v>1096</v>
      </c>
      <c r="I8" s="23">
        <f t="shared" si="5"/>
        <v>148</v>
      </c>
      <c r="J8" s="24">
        <f t="shared" ref="J8:J11" si="8">I8/H8</f>
        <v>0.13503649635036497</v>
      </c>
      <c r="K8" s="20">
        <f t="shared" si="0"/>
        <v>11.709999999999999</v>
      </c>
      <c r="L8" s="29"/>
      <c r="N8" s="15">
        <v>866646000</v>
      </c>
    </row>
    <row r="9" spans="1:14" s="15" customFormat="1" ht="60" customHeight="1" x14ac:dyDescent="0.3">
      <c r="A9" s="17">
        <f t="shared" si="4"/>
        <v>6</v>
      </c>
      <c r="B9" s="25" t="s">
        <v>32</v>
      </c>
      <c r="C9" s="28" t="s">
        <v>23</v>
      </c>
      <c r="D9" s="21">
        <f t="shared" si="6"/>
        <v>295.47800000000001</v>
      </c>
      <c r="E9" s="18">
        <v>45460</v>
      </c>
      <c r="F9" s="19">
        <v>46177</v>
      </c>
      <c r="G9" s="19">
        <v>46554</v>
      </c>
      <c r="H9" s="22">
        <f t="shared" si="7"/>
        <v>1095</v>
      </c>
      <c r="I9" s="23">
        <f t="shared" si="5"/>
        <v>314</v>
      </c>
      <c r="J9" s="24">
        <f t="shared" si="8"/>
        <v>0.28675799086757991</v>
      </c>
      <c r="K9" s="20">
        <f t="shared" si="0"/>
        <v>8.48</v>
      </c>
      <c r="L9" s="29"/>
      <c r="M9" s="30"/>
      <c r="N9" s="15">
        <v>295478000</v>
      </c>
    </row>
    <row r="10" spans="1:14" s="15" customFormat="1" ht="60" customHeight="1" x14ac:dyDescent="0.3">
      <c r="A10" s="17">
        <f t="shared" si="4"/>
        <v>7</v>
      </c>
      <c r="B10" s="25" t="s">
        <v>33</v>
      </c>
      <c r="C10" s="28" t="s">
        <v>36</v>
      </c>
      <c r="D10" s="21">
        <f t="shared" si="6"/>
        <v>1070</v>
      </c>
      <c r="E10" s="18">
        <v>45470</v>
      </c>
      <c r="F10" s="19">
        <v>46554</v>
      </c>
      <c r="G10" s="19">
        <v>46382</v>
      </c>
      <c r="H10" s="22">
        <f t="shared" si="7"/>
        <v>913</v>
      </c>
      <c r="I10" s="23">
        <f t="shared" si="5"/>
        <v>142</v>
      </c>
      <c r="J10" s="24">
        <f t="shared" si="8"/>
        <v>0.15553121577217963</v>
      </c>
      <c r="K10" s="20">
        <f t="shared" si="0"/>
        <v>16.650000000000002</v>
      </c>
      <c r="L10" s="29"/>
      <c r="N10" s="15">
        <v>1070000000</v>
      </c>
    </row>
    <row r="11" spans="1:14" s="15" customFormat="1" ht="60" customHeight="1" x14ac:dyDescent="0.3">
      <c r="A11" s="17">
        <f t="shared" si="4"/>
        <v>8</v>
      </c>
      <c r="B11" s="25" t="s">
        <v>34</v>
      </c>
      <c r="C11" s="28" t="s">
        <v>37</v>
      </c>
      <c r="D11" s="21">
        <f t="shared" si="6"/>
        <v>607.44200000000001</v>
      </c>
      <c r="E11" s="18">
        <v>45490</v>
      </c>
      <c r="F11" s="19">
        <v>46382</v>
      </c>
      <c r="G11" s="19">
        <v>46401</v>
      </c>
      <c r="H11" s="22">
        <f t="shared" si="7"/>
        <v>912</v>
      </c>
      <c r="I11" s="23">
        <f>G11-M11+1</f>
        <v>304</v>
      </c>
      <c r="J11" s="24">
        <f t="shared" si="8"/>
        <v>0.33333333333333331</v>
      </c>
      <c r="K11" s="20" t="s">
        <v>39</v>
      </c>
      <c r="L11" s="29" t="s">
        <v>98</v>
      </c>
      <c r="M11" s="30">
        <v>46098</v>
      </c>
      <c r="N11" s="15">
        <v>607442000</v>
      </c>
    </row>
    <row r="12" spans="1:14" s="15" customFormat="1" ht="60" customHeight="1" x14ac:dyDescent="0.3">
      <c r="A12" s="17">
        <f t="shared" si="4"/>
        <v>9</v>
      </c>
      <c r="B12" s="25" t="s">
        <v>35</v>
      </c>
      <c r="C12" s="28" t="s">
        <v>38</v>
      </c>
      <c r="D12" s="21">
        <f t="shared" si="6"/>
        <v>1023.85</v>
      </c>
      <c r="E12" s="18">
        <v>45818</v>
      </c>
      <c r="F12" s="19">
        <v>46219</v>
      </c>
      <c r="G12" s="19">
        <v>46417</v>
      </c>
      <c r="H12" s="22">
        <f t="shared" si="7"/>
        <v>600</v>
      </c>
      <c r="I12" s="23">
        <f t="shared" si="5"/>
        <v>177</v>
      </c>
      <c r="J12" s="24">
        <f>I12/H12</f>
        <v>0.29499999999999998</v>
      </c>
      <c r="K12" s="20">
        <f t="shared" si="0"/>
        <v>30.21</v>
      </c>
      <c r="L12" s="29"/>
      <c r="M12" s="30"/>
      <c r="N12" s="15">
        <v>1023850000</v>
      </c>
    </row>
    <row r="13" spans="1:14" s="15" customFormat="1" ht="60" customHeight="1" x14ac:dyDescent="0.3">
      <c r="A13" s="17">
        <f t="shared" si="4"/>
        <v>10</v>
      </c>
      <c r="B13" s="25" t="s">
        <v>76</v>
      </c>
      <c r="C13" s="28" t="s">
        <v>24</v>
      </c>
      <c r="D13" s="21">
        <f t="shared" si="6"/>
        <v>339.76</v>
      </c>
      <c r="E13" s="18">
        <v>46008</v>
      </c>
      <c r="F13" s="19">
        <v>45891</v>
      </c>
      <c r="G13" s="19">
        <v>46727</v>
      </c>
      <c r="H13" s="22">
        <f t="shared" si="7"/>
        <v>720</v>
      </c>
      <c r="I13" s="23">
        <v>365</v>
      </c>
      <c r="J13" s="24">
        <f t="shared" ref="J13" si="9">I13/H13</f>
        <v>0.50694444444444442</v>
      </c>
      <c r="K13" s="20">
        <f t="shared" si="0"/>
        <v>17.23</v>
      </c>
      <c r="L13" s="29" t="s">
        <v>99</v>
      </c>
      <c r="M13" s="30">
        <v>46219</v>
      </c>
      <c r="N13" s="15">
        <v>339760000</v>
      </c>
    </row>
    <row r="14" spans="1:14" s="15" customFormat="1" ht="60" customHeight="1" x14ac:dyDescent="0.3">
      <c r="A14" s="17">
        <f t="shared" si="4"/>
        <v>11</v>
      </c>
      <c r="B14" s="25" t="s">
        <v>77</v>
      </c>
      <c r="C14" s="28" t="s">
        <v>20</v>
      </c>
      <c r="D14" s="21">
        <f t="shared" si="1"/>
        <v>1268.75</v>
      </c>
      <c r="E14" s="18">
        <v>46065</v>
      </c>
      <c r="F14" s="19">
        <v>46388</v>
      </c>
      <c r="G14" s="19">
        <v>47177</v>
      </c>
      <c r="H14" s="22">
        <f t="shared" si="2"/>
        <v>1113</v>
      </c>
      <c r="I14" s="23">
        <f t="shared" si="5"/>
        <v>365</v>
      </c>
      <c r="J14" s="24">
        <f t="shared" si="3"/>
        <v>0.32794249775381851</v>
      </c>
      <c r="K14" s="20">
        <f t="shared" si="0"/>
        <v>41.61</v>
      </c>
      <c r="L14" s="29"/>
      <c r="M14" s="30"/>
      <c r="N14" s="15">
        <v>1268750000</v>
      </c>
    </row>
    <row r="15" spans="1:14" s="15" customFormat="1" ht="60" customHeight="1" x14ac:dyDescent="0.3">
      <c r="A15" s="17">
        <f t="shared" si="4"/>
        <v>12</v>
      </c>
      <c r="B15" s="25" t="s">
        <v>81</v>
      </c>
      <c r="C15" s="28" t="s">
        <v>20</v>
      </c>
      <c r="D15" s="21">
        <f t="shared" si="1"/>
        <v>1616.45</v>
      </c>
      <c r="E15" s="18">
        <v>46078</v>
      </c>
      <c r="F15" s="19">
        <v>46177</v>
      </c>
      <c r="G15" s="19">
        <v>48268</v>
      </c>
      <c r="H15" s="22">
        <f t="shared" si="2"/>
        <v>2191</v>
      </c>
      <c r="I15" s="23">
        <f t="shared" si="5"/>
        <v>365</v>
      </c>
      <c r="J15" s="24">
        <f t="shared" si="3"/>
        <v>0.16659059790050204</v>
      </c>
      <c r="K15" s="20">
        <f t="shared" si="0"/>
        <v>26.930000000000003</v>
      </c>
      <c r="L15" s="29"/>
      <c r="N15" s="15">
        <v>1616450000</v>
      </c>
    </row>
    <row r="16" spans="1:14" s="15" customFormat="1" ht="60" customHeight="1" x14ac:dyDescent="0.3">
      <c r="A16" s="17">
        <f t="shared" si="4"/>
        <v>13</v>
      </c>
      <c r="B16" s="25" t="s">
        <v>84</v>
      </c>
      <c r="C16" s="28" t="s">
        <v>20</v>
      </c>
      <c r="D16" s="21">
        <f t="shared" si="1"/>
        <v>2182.89</v>
      </c>
      <c r="E16" s="18">
        <v>46126</v>
      </c>
      <c r="F16" s="19">
        <v>46554</v>
      </c>
      <c r="G16" s="19">
        <v>48395</v>
      </c>
      <c r="H16" s="22">
        <f t="shared" si="2"/>
        <v>2270</v>
      </c>
      <c r="I16" s="23">
        <f t="shared" si="5"/>
        <v>365</v>
      </c>
      <c r="J16" s="24">
        <f t="shared" si="3"/>
        <v>0.16079295154185022</v>
      </c>
      <c r="K16" s="20">
        <f t="shared" si="0"/>
        <v>35.1</v>
      </c>
      <c r="L16" s="29"/>
      <c r="M16" s="30"/>
      <c r="N16" s="15">
        <v>2182890000</v>
      </c>
    </row>
    <row r="17" spans="1:12" s="15" customFormat="1" ht="30" customHeight="1" x14ac:dyDescent="0.3">
      <c r="A17" s="16"/>
      <c r="B17" s="27" t="s">
        <v>1</v>
      </c>
      <c r="C17" s="9"/>
      <c r="D17" s="10"/>
      <c r="E17" s="34"/>
      <c r="F17" s="34"/>
      <c r="G17" s="34"/>
      <c r="H17" s="34"/>
      <c r="I17" s="11"/>
      <c r="J17" s="12"/>
      <c r="K17" s="13">
        <f>SUM(K4:K16)</f>
        <v>229.95000000000002</v>
      </c>
      <c r="L17" s="14"/>
    </row>
  </sheetData>
  <mergeCells count="2">
    <mergeCell ref="E3:H3"/>
    <mergeCell ref="E17:H17"/>
  </mergeCells>
  <phoneticPr fontId="2" type="noConversion"/>
  <pageMargins left="0.7" right="0.7" top="0.75" bottom="0.75" header="0.3" footer="0.3"/>
  <pageSetup paperSize="9" scale="7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6C6C2-F760-41DD-8CA8-E8C98B09C499}">
  <dimension ref="A1:N57"/>
  <sheetViews>
    <sheetView view="pageBreakPreview" topLeftCell="A4" zoomScale="130" zoomScaleNormal="130" zoomScaleSheetLayoutView="130" workbookViewId="0">
      <selection activeCell="O6" sqref="O6"/>
    </sheetView>
  </sheetViews>
  <sheetFormatPr defaultRowHeight="13.5" x14ac:dyDescent="0.3"/>
  <cols>
    <col min="1" max="1" width="5.625" style="1" customWidth="1"/>
    <col min="2" max="2" width="17" style="1" customWidth="1"/>
    <col min="3" max="4" width="10.625" style="1" customWidth="1"/>
    <col min="5" max="5" width="7.125" style="1" customWidth="1"/>
    <col min="6" max="6" width="1.625" style="1" customWidth="1"/>
    <col min="7" max="8" width="7.125" style="1" customWidth="1"/>
    <col min="9" max="9" width="7.625" style="1" customWidth="1"/>
    <col min="10" max="12" width="9" style="1"/>
    <col min="13" max="13" width="13" style="1" bestFit="1" customWidth="1"/>
    <col min="14" max="16384" width="9" style="1"/>
  </cols>
  <sheetData>
    <row r="1" spans="1:14" ht="20.100000000000001" customHeight="1" x14ac:dyDescent="0.3">
      <c r="A1" s="2" t="s">
        <v>4</v>
      </c>
      <c r="B1" s="2"/>
      <c r="M1" s="4" t="s">
        <v>11</v>
      </c>
    </row>
    <row r="2" spans="1:14" ht="20.100000000000001" customHeight="1" x14ac:dyDescent="0.3">
      <c r="A2" s="3" t="s">
        <v>208</v>
      </c>
      <c r="B2" s="3"/>
      <c r="M2" s="5">
        <v>46241</v>
      </c>
    </row>
    <row r="3" spans="1:14" s="15" customFormat="1" ht="39.950000000000003" customHeight="1" x14ac:dyDescent="0.3">
      <c r="A3" s="6" t="s">
        <v>10</v>
      </c>
      <c r="B3" s="6" t="s">
        <v>2</v>
      </c>
      <c r="C3" s="6" t="s">
        <v>0</v>
      </c>
      <c r="D3" s="7" t="s">
        <v>5</v>
      </c>
      <c r="E3" s="35" t="s">
        <v>6</v>
      </c>
      <c r="F3" s="36"/>
      <c r="G3" s="35"/>
      <c r="H3" s="35"/>
      <c r="I3" s="8" t="s">
        <v>7</v>
      </c>
      <c r="J3" s="8" t="s">
        <v>8</v>
      </c>
      <c r="K3" s="7" t="s">
        <v>9</v>
      </c>
      <c r="L3" s="7" t="s">
        <v>3</v>
      </c>
    </row>
    <row r="4" spans="1:14" s="15" customFormat="1" ht="60" customHeight="1" x14ac:dyDescent="0.3">
      <c r="A4" s="17">
        <v>1</v>
      </c>
      <c r="B4" s="37" t="s">
        <v>106</v>
      </c>
      <c r="C4" s="38" t="s">
        <v>107</v>
      </c>
      <c r="D4" s="39">
        <f t="shared" ref="D4:D56" si="0">N4/1000000</f>
        <v>77</v>
      </c>
      <c r="E4" s="18">
        <v>45369</v>
      </c>
      <c r="F4" s="40"/>
      <c r="G4" s="41"/>
      <c r="H4" s="42">
        <f>365</f>
        <v>365</v>
      </c>
      <c r="I4" s="43">
        <v>365</v>
      </c>
      <c r="J4" s="24">
        <f>I4/H4</f>
        <v>1</v>
      </c>
      <c r="K4" s="20">
        <f t="shared" ref="K4:K43" si="1">ROUNDUP((SUM((D4*(I4/H4)/10))),2)</f>
        <v>7.7</v>
      </c>
      <c r="L4" s="29" t="s">
        <v>28</v>
      </c>
      <c r="M4" s="30"/>
      <c r="N4" s="44">
        <v>77000000</v>
      </c>
    </row>
    <row r="5" spans="1:14" s="15" customFormat="1" ht="60" customHeight="1" x14ac:dyDescent="0.3">
      <c r="A5" s="17">
        <f>A4+1</f>
        <v>2</v>
      </c>
      <c r="B5" s="37" t="s">
        <v>108</v>
      </c>
      <c r="C5" s="38" t="s">
        <v>109</v>
      </c>
      <c r="D5" s="39">
        <f t="shared" si="0"/>
        <v>82.5</v>
      </c>
      <c r="E5" s="45">
        <v>45369</v>
      </c>
      <c r="F5" s="40"/>
      <c r="G5" s="46"/>
      <c r="H5" s="42">
        <f>365</f>
        <v>365</v>
      </c>
      <c r="I5" s="43">
        <v>365</v>
      </c>
      <c r="J5" s="24">
        <f t="shared" ref="J5:J18" si="2">I5/H5</f>
        <v>1</v>
      </c>
      <c r="K5" s="20">
        <f t="shared" si="1"/>
        <v>8.25</v>
      </c>
      <c r="L5" s="29"/>
      <c r="N5" s="44">
        <v>82500000</v>
      </c>
    </row>
    <row r="6" spans="1:14" s="15" customFormat="1" ht="60" customHeight="1" x14ac:dyDescent="0.3">
      <c r="A6" s="17">
        <f t="shared" ref="A6:A56" si="3">A5+1</f>
        <v>3</v>
      </c>
      <c r="B6" s="37" t="s">
        <v>110</v>
      </c>
      <c r="C6" s="38" t="s">
        <v>111</v>
      </c>
      <c r="D6" s="39">
        <f t="shared" si="0"/>
        <v>77</v>
      </c>
      <c r="E6" s="18">
        <v>45488</v>
      </c>
      <c r="F6" s="19"/>
      <c r="G6" s="41"/>
      <c r="H6" s="42">
        <f>365</f>
        <v>365</v>
      </c>
      <c r="I6" s="43">
        <v>365</v>
      </c>
      <c r="J6" s="24">
        <f t="shared" si="2"/>
        <v>1</v>
      </c>
      <c r="K6" s="20">
        <f t="shared" si="1"/>
        <v>7.7</v>
      </c>
      <c r="L6" s="29" t="s">
        <v>28</v>
      </c>
      <c r="N6" s="15">
        <v>77000000</v>
      </c>
    </row>
    <row r="7" spans="1:14" s="15" customFormat="1" ht="60" customHeight="1" x14ac:dyDescent="0.3">
      <c r="A7" s="17">
        <f t="shared" si="3"/>
        <v>4</v>
      </c>
      <c r="B7" s="47" t="s">
        <v>112</v>
      </c>
      <c r="C7" s="38" t="s">
        <v>113</v>
      </c>
      <c r="D7" s="39">
        <f t="shared" si="0"/>
        <v>8</v>
      </c>
      <c r="E7" s="18">
        <v>45597</v>
      </c>
      <c r="F7" s="19"/>
      <c r="G7" s="41"/>
      <c r="H7" s="42">
        <f>365</f>
        <v>365</v>
      </c>
      <c r="I7" s="43">
        <v>365</v>
      </c>
      <c r="J7" s="24">
        <f t="shared" si="2"/>
        <v>1</v>
      </c>
      <c r="K7" s="20">
        <f t="shared" si="1"/>
        <v>0.8</v>
      </c>
      <c r="L7" s="29" t="s">
        <v>28</v>
      </c>
      <c r="N7" s="15">
        <v>8000000</v>
      </c>
    </row>
    <row r="8" spans="1:14" s="15" customFormat="1" ht="60" customHeight="1" x14ac:dyDescent="0.3">
      <c r="A8" s="17">
        <f t="shared" si="3"/>
        <v>5</v>
      </c>
      <c r="B8" s="37" t="s">
        <v>114</v>
      </c>
      <c r="C8" s="38" t="s">
        <v>115</v>
      </c>
      <c r="D8" s="39">
        <f t="shared" si="0"/>
        <v>27.5</v>
      </c>
      <c r="E8" s="18">
        <v>45616</v>
      </c>
      <c r="F8" s="19"/>
      <c r="G8" s="41"/>
      <c r="H8" s="42">
        <f>365</f>
        <v>365</v>
      </c>
      <c r="I8" s="43">
        <v>365</v>
      </c>
      <c r="J8" s="24">
        <f t="shared" si="2"/>
        <v>1</v>
      </c>
      <c r="K8" s="20">
        <f t="shared" si="1"/>
        <v>2.75</v>
      </c>
      <c r="L8" s="29" t="s">
        <v>28</v>
      </c>
      <c r="N8" s="15">
        <v>27500000</v>
      </c>
    </row>
    <row r="9" spans="1:14" s="15" customFormat="1" ht="60" customHeight="1" x14ac:dyDescent="0.3">
      <c r="A9" s="17">
        <f t="shared" si="3"/>
        <v>6</v>
      </c>
      <c r="B9" s="47" t="s">
        <v>116</v>
      </c>
      <c r="C9" s="38" t="s">
        <v>117</v>
      </c>
      <c r="D9" s="39">
        <f t="shared" si="0"/>
        <v>165</v>
      </c>
      <c r="E9" s="18">
        <v>45670</v>
      </c>
      <c r="F9" s="19"/>
      <c r="G9" s="41"/>
      <c r="H9" s="42">
        <f>365</f>
        <v>365</v>
      </c>
      <c r="I9" s="43">
        <v>365</v>
      </c>
      <c r="J9" s="24">
        <f t="shared" si="2"/>
        <v>1</v>
      </c>
      <c r="K9" s="20">
        <f t="shared" si="1"/>
        <v>16.5</v>
      </c>
      <c r="L9" s="29" t="s">
        <v>28</v>
      </c>
      <c r="N9" s="15">
        <v>165000000</v>
      </c>
    </row>
    <row r="10" spans="1:14" s="15" customFormat="1" ht="60" customHeight="1" x14ac:dyDescent="0.3">
      <c r="A10" s="17">
        <f t="shared" si="3"/>
        <v>7</v>
      </c>
      <c r="B10" s="47" t="s">
        <v>118</v>
      </c>
      <c r="C10" s="38" t="s">
        <v>119</v>
      </c>
      <c r="D10" s="39">
        <f t="shared" si="0"/>
        <v>49.5</v>
      </c>
      <c r="E10" s="48">
        <v>45748</v>
      </c>
      <c r="F10" s="49"/>
      <c r="G10" s="50"/>
      <c r="H10" s="42">
        <f>365</f>
        <v>365</v>
      </c>
      <c r="I10" s="43">
        <v>365</v>
      </c>
      <c r="J10" s="24">
        <f t="shared" si="2"/>
        <v>1</v>
      </c>
      <c r="K10" s="20">
        <f t="shared" si="1"/>
        <v>4.95</v>
      </c>
      <c r="L10" s="29" t="s">
        <v>28</v>
      </c>
      <c r="N10" s="15">
        <v>49500000</v>
      </c>
    </row>
    <row r="11" spans="1:14" s="15" customFormat="1" ht="60" customHeight="1" x14ac:dyDescent="0.3">
      <c r="A11" s="17">
        <f t="shared" si="3"/>
        <v>8</v>
      </c>
      <c r="B11" s="47" t="s">
        <v>120</v>
      </c>
      <c r="C11" s="38" t="s">
        <v>121</v>
      </c>
      <c r="D11" s="39">
        <f t="shared" si="0"/>
        <v>48</v>
      </c>
      <c r="E11" s="18">
        <v>45791</v>
      </c>
      <c r="F11" s="19"/>
      <c r="G11" s="41"/>
      <c r="H11" s="42">
        <f>365</f>
        <v>365</v>
      </c>
      <c r="I11" s="43">
        <v>365</v>
      </c>
      <c r="J11" s="24">
        <f t="shared" si="2"/>
        <v>1</v>
      </c>
      <c r="K11" s="20">
        <f t="shared" si="1"/>
        <v>4.8</v>
      </c>
      <c r="L11" s="29" t="s">
        <v>28</v>
      </c>
      <c r="N11" s="15">
        <v>48000000</v>
      </c>
    </row>
    <row r="12" spans="1:14" s="15" customFormat="1" ht="60" customHeight="1" x14ac:dyDescent="0.3">
      <c r="A12" s="17">
        <f t="shared" si="3"/>
        <v>9</v>
      </c>
      <c r="B12" s="47" t="s">
        <v>122</v>
      </c>
      <c r="C12" s="38" t="s">
        <v>123</v>
      </c>
      <c r="D12" s="39">
        <f t="shared" si="0"/>
        <v>9</v>
      </c>
      <c r="E12" s="48">
        <v>45817</v>
      </c>
      <c r="F12" s="49"/>
      <c r="G12" s="50"/>
      <c r="H12" s="42">
        <f>365</f>
        <v>365</v>
      </c>
      <c r="I12" s="43">
        <v>365</v>
      </c>
      <c r="J12" s="24">
        <f>I12/H12</f>
        <v>1</v>
      </c>
      <c r="K12" s="20">
        <f t="shared" si="1"/>
        <v>0.9</v>
      </c>
      <c r="L12" s="29"/>
      <c r="M12" s="30"/>
      <c r="N12" s="15">
        <v>9000000</v>
      </c>
    </row>
    <row r="13" spans="1:14" s="15" customFormat="1" ht="60" customHeight="1" x14ac:dyDescent="0.3">
      <c r="A13" s="17">
        <f t="shared" si="3"/>
        <v>10</v>
      </c>
      <c r="B13" s="47" t="s">
        <v>124</v>
      </c>
      <c r="C13" s="38" t="s">
        <v>125</v>
      </c>
      <c r="D13" s="39">
        <f t="shared" si="0"/>
        <v>13.2</v>
      </c>
      <c r="E13" s="18">
        <v>45824</v>
      </c>
      <c r="F13" s="19"/>
      <c r="G13" s="41"/>
      <c r="H13" s="42">
        <f>365</f>
        <v>365</v>
      </c>
      <c r="I13" s="43">
        <v>365</v>
      </c>
      <c r="J13" s="24">
        <f t="shared" si="2"/>
        <v>1</v>
      </c>
      <c r="K13" s="20">
        <f t="shared" si="1"/>
        <v>1.32</v>
      </c>
      <c r="L13" s="29"/>
      <c r="M13" s="30"/>
      <c r="N13" s="15">
        <v>13200000</v>
      </c>
    </row>
    <row r="14" spans="1:14" s="15" customFormat="1" ht="60" customHeight="1" x14ac:dyDescent="0.3">
      <c r="A14" s="17">
        <f t="shared" si="3"/>
        <v>11</v>
      </c>
      <c r="B14" s="47" t="s">
        <v>126</v>
      </c>
      <c r="C14" s="38" t="s">
        <v>127</v>
      </c>
      <c r="D14" s="39">
        <f t="shared" si="0"/>
        <v>9</v>
      </c>
      <c r="E14" s="48">
        <v>45828</v>
      </c>
      <c r="F14" s="49"/>
      <c r="G14" s="50"/>
      <c r="H14" s="42">
        <f>365</f>
        <v>365</v>
      </c>
      <c r="I14" s="43">
        <v>365</v>
      </c>
      <c r="J14" s="24">
        <f t="shared" si="2"/>
        <v>1</v>
      </c>
      <c r="K14" s="20">
        <f t="shared" si="1"/>
        <v>0.9</v>
      </c>
      <c r="L14" s="29" t="s">
        <v>28</v>
      </c>
      <c r="N14" s="15">
        <v>9000000</v>
      </c>
    </row>
    <row r="15" spans="1:14" s="15" customFormat="1" ht="60" customHeight="1" x14ac:dyDescent="0.3">
      <c r="A15" s="17">
        <f t="shared" si="3"/>
        <v>12</v>
      </c>
      <c r="B15" s="47" t="s">
        <v>128</v>
      </c>
      <c r="C15" s="38" t="s">
        <v>129</v>
      </c>
      <c r="D15" s="39">
        <f t="shared" si="0"/>
        <v>52</v>
      </c>
      <c r="E15" s="18">
        <v>45839</v>
      </c>
      <c r="F15" s="19"/>
      <c r="G15" s="41"/>
      <c r="H15" s="42">
        <f>365</f>
        <v>365</v>
      </c>
      <c r="I15" s="43">
        <v>365</v>
      </c>
      <c r="J15" s="24">
        <f t="shared" si="2"/>
        <v>1</v>
      </c>
      <c r="K15" s="20">
        <f t="shared" si="1"/>
        <v>5.2</v>
      </c>
      <c r="L15" s="29"/>
      <c r="M15" s="30"/>
      <c r="N15" s="15">
        <v>52000000</v>
      </c>
    </row>
    <row r="16" spans="1:14" s="15" customFormat="1" ht="60" customHeight="1" x14ac:dyDescent="0.3">
      <c r="A16" s="17">
        <f t="shared" si="3"/>
        <v>13</v>
      </c>
      <c r="B16" s="47" t="s">
        <v>130</v>
      </c>
      <c r="C16" s="51" t="s">
        <v>131</v>
      </c>
      <c r="D16" s="39">
        <f t="shared" si="0"/>
        <v>11</v>
      </c>
      <c r="E16" s="48">
        <v>45853</v>
      </c>
      <c r="F16" s="49"/>
      <c r="G16" s="50"/>
      <c r="H16" s="42">
        <f>365</f>
        <v>365</v>
      </c>
      <c r="I16" s="43">
        <v>365</v>
      </c>
      <c r="J16" s="24">
        <f t="shared" si="2"/>
        <v>1</v>
      </c>
      <c r="K16" s="20">
        <f t="shared" si="1"/>
        <v>1.1000000000000001</v>
      </c>
      <c r="L16" s="29" t="s">
        <v>28</v>
      </c>
      <c r="N16" s="15">
        <v>11000000</v>
      </c>
    </row>
    <row r="17" spans="1:14" s="15" customFormat="1" ht="60" customHeight="1" x14ac:dyDescent="0.3">
      <c r="A17" s="17">
        <f t="shared" si="3"/>
        <v>14</v>
      </c>
      <c r="B17" s="47" t="s">
        <v>132</v>
      </c>
      <c r="C17" s="51" t="s">
        <v>133</v>
      </c>
      <c r="D17" s="39">
        <f t="shared" si="0"/>
        <v>16.5</v>
      </c>
      <c r="E17" s="18">
        <v>45870</v>
      </c>
      <c r="F17" s="19"/>
      <c r="G17" s="41"/>
      <c r="H17" s="42">
        <f>365</f>
        <v>365</v>
      </c>
      <c r="I17" s="43">
        <v>365</v>
      </c>
      <c r="J17" s="24">
        <f t="shared" si="2"/>
        <v>1</v>
      </c>
      <c r="K17" s="20">
        <f t="shared" si="1"/>
        <v>1.65</v>
      </c>
      <c r="L17" s="29" t="s">
        <v>28</v>
      </c>
      <c r="N17" s="15">
        <v>16500000</v>
      </c>
    </row>
    <row r="18" spans="1:14" s="15" customFormat="1" ht="60" customHeight="1" x14ac:dyDescent="0.3">
      <c r="A18" s="17">
        <f t="shared" si="3"/>
        <v>15</v>
      </c>
      <c r="B18" s="47" t="s">
        <v>134</v>
      </c>
      <c r="C18" s="51" t="s">
        <v>133</v>
      </c>
      <c r="D18" s="39">
        <f t="shared" si="0"/>
        <v>16.5</v>
      </c>
      <c r="E18" s="48">
        <v>45870</v>
      </c>
      <c r="F18" s="49"/>
      <c r="G18" s="50"/>
      <c r="H18" s="42">
        <f>365</f>
        <v>365</v>
      </c>
      <c r="I18" s="43">
        <v>365</v>
      </c>
      <c r="J18" s="24">
        <f t="shared" si="2"/>
        <v>1</v>
      </c>
      <c r="K18" s="20">
        <f t="shared" si="1"/>
        <v>1.65</v>
      </c>
      <c r="L18" s="29" t="s">
        <v>28</v>
      </c>
      <c r="N18" s="15">
        <v>16500000</v>
      </c>
    </row>
    <row r="19" spans="1:14" s="15" customFormat="1" ht="60" customHeight="1" x14ac:dyDescent="0.3">
      <c r="A19" s="17">
        <f t="shared" si="3"/>
        <v>16</v>
      </c>
      <c r="B19" s="52" t="s">
        <v>135</v>
      </c>
      <c r="C19" s="53" t="s">
        <v>136</v>
      </c>
      <c r="D19" s="39">
        <f t="shared" si="0"/>
        <v>187.32499999999999</v>
      </c>
      <c r="E19" s="18">
        <v>45898</v>
      </c>
      <c r="F19" s="19"/>
      <c r="G19" s="41">
        <v>46267</v>
      </c>
      <c r="H19" s="42">
        <f t="shared" ref="H19" si="4">G19-E19+1</f>
        <v>370</v>
      </c>
      <c r="I19" s="43">
        <f t="shared" ref="I19" si="5">SUM(IF((G19-$M$2+1)&gt;365,365,G19-$M$2+1))</f>
        <v>27</v>
      </c>
      <c r="J19" s="24">
        <f>I19/H19</f>
        <v>7.2972972972972977E-2</v>
      </c>
      <c r="K19" s="20">
        <f>ROUNDUP((SUM((D19*(I19/H19)/10))),2)</f>
        <v>1.37</v>
      </c>
      <c r="L19" s="29"/>
      <c r="M19" s="30"/>
      <c r="N19" s="15">
        <v>187325000</v>
      </c>
    </row>
    <row r="20" spans="1:14" s="15" customFormat="1" ht="60" customHeight="1" x14ac:dyDescent="0.3">
      <c r="A20" s="17">
        <f t="shared" si="3"/>
        <v>17</v>
      </c>
      <c r="B20" s="47" t="s">
        <v>137</v>
      </c>
      <c r="C20" s="51" t="s">
        <v>138</v>
      </c>
      <c r="D20" s="39">
        <f t="shared" si="0"/>
        <v>21.4</v>
      </c>
      <c r="E20" s="48">
        <v>45903</v>
      </c>
      <c r="F20" s="49"/>
      <c r="G20" s="50"/>
      <c r="H20" s="42">
        <f>365</f>
        <v>365</v>
      </c>
      <c r="I20" s="43">
        <v>365</v>
      </c>
      <c r="J20" s="24">
        <f t="shared" ref="J20:J26" si="6">I20/H20</f>
        <v>1</v>
      </c>
      <c r="K20" s="20">
        <f t="shared" si="1"/>
        <v>2.14</v>
      </c>
      <c r="L20" s="29"/>
      <c r="M20" s="30"/>
      <c r="N20" s="15">
        <v>21400000</v>
      </c>
    </row>
    <row r="21" spans="1:14" s="15" customFormat="1" ht="60" customHeight="1" x14ac:dyDescent="0.3">
      <c r="A21" s="17">
        <f t="shared" si="3"/>
        <v>18</v>
      </c>
      <c r="B21" s="47" t="s">
        <v>139</v>
      </c>
      <c r="C21" s="51" t="s">
        <v>140</v>
      </c>
      <c r="D21" s="39">
        <f t="shared" si="0"/>
        <v>9</v>
      </c>
      <c r="E21" s="18">
        <v>45905</v>
      </c>
      <c r="F21" s="19"/>
      <c r="G21" s="41"/>
      <c r="H21" s="42">
        <f>365</f>
        <v>365</v>
      </c>
      <c r="I21" s="43">
        <v>365</v>
      </c>
      <c r="J21" s="24">
        <f t="shared" si="6"/>
        <v>1</v>
      </c>
      <c r="K21" s="20">
        <f t="shared" si="1"/>
        <v>0.9</v>
      </c>
      <c r="L21" s="29" t="s">
        <v>28</v>
      </c>
      <c r="N21" s="15">
        <v>9000000</v>
      </c>
    </row>
    <row r="22" spans="1:14" s="15" customFormat="1" ht="60" customHeight="1" x14ac:dyDescent="0.3">
      <c r="A22" s="17">
        <f t="shared" si="3"/>
        <v>19</v>
      </c>
      <c r="B22" s="47" t="s">
        <v>141</v>
      </c>
      <c r="C22" s="51" t="s">
        <v>142</v>
      </c>
      <c r="D22" s="39">
        <f t="shared" si="0"/>
        <v>77</v>
      </c>
      <c r="E22" s="48">
        <v>45931</v>
      </c>
      <c r="F22" s="49"/>
      <c r="G22" s="50">
        <v>46387</v>
      </c>
      <c r="H22" s="42">
        <f t="shared" ref="H22" si="7">G22-E22+1</f>
        <v>457</v>
      </c>
      <c r="I22" s="43">
        <f t="shared" ref="I22:I24" si="8">SUM(IF((G22-$M$2+1)&gt;365,365,G22-$M$2+1))</f>
        <v>147</v>
      </c>
      <c r="J22" s="24">
        <f t="shared" si="6"/>
        <v>0.32166301969365424</v>
      </c>
      <c r="K22" s="20">
        <f t="shared" si="1"/>
        <v>2.48</v>
      </c>
      <c r="L22" s="29"/>
      <c r="M22" s="30"/>
      <c r="N22" s="15">
        <v>77000000</v>
      </c>
    </row>
    <row r="23" spans="1:14" s="15" customFormat="1" ht="60" customHeight="1" x14ac:dyDescent="0.3">
      <c r="A23" s="17">
        <f t="shared" si="3"/>
        <v>20</v>
      </c>
      <c r="B23" s="47" t="s">
        <v>143</v>
      </c>
      <c r="C23" s="51" t="s">
        <v>144</v>
      </c>
      <c r="D23" s="39">
        <f t="shared" si="0"/>
        <v>8</v>
      </c>
      <c r="E23" s="18">
        <v>45950</v>
      </c>
      <c r="F23" s="19"/>
      <c r="G23" s="41"/>
      <c r="H23" s="42">
        <f>365</f>
        <v>365</v>
      </c>
      <c r="I23" s="43">
        <v>365</v>
      </c>
      <c r="J23" s="24">
        <f t="shared" si="6"/>
        <v>1</v>
      </c>
      <c r="K23" s="20">
        <f t="shared" si="1"/>
        <v>0.8</v>
      </c>
      <c r="L23" s="29" t="s">
        <v>28</v>
      </c>
      <c r="N23" s="15">
        <v>8000000</v>
      </c>
    </row>
    <row r="24" spans="1:14" s="15" customFormat="1" ht="60" customHeight="1" x14ac:dyDescent="0.3">
      <c r="A24" s="17">
        <f t="shared" si="3"/>
        <v>21</v>
      </c>
      <c r="B24" s="47" t="s">
        <v>145</v>
      </c>
      <c r="C24" s="51" t="s">
        <v>146</v>
      </c>
      <c r="D24" s="39">
        <f t="shared" si="0"/>
        <v>93.2</v>
      </c>
      <c r="E24" s="54">
        <v>45958</v>
      </c>
      <c r="F24" s="55"/>
      <c r="G24" s="50">
        <v>46517</v>
      </c>
      <c r="H24" s="42">
        <f>G24-E24+1</f>
        <v>560</v>
      </c>
      <c r="I24" s="43">
        <f t="shared" si="8"/>
        <v>277</v>
      </c>
      <c r="J24" s="24">
        <f t="shared" si="6"/>
        <v>0.49464285714285716</v>
      </c>
      <c r="K24" s="20">
        <f t="shared" si="1"/>
        <v>4.62</v>
      </c>
      <c r="L24" s="29"/>
      <c r="N24" s="15">
        <v>93200000</v>
      </c>
    </row>
    <row r="25" spans="1:14" s="15" customFormat="1" ht="60" customHeight="1" x14ac:dyDescent="0.3">
      <c r="A25" s="17">
        <f t="shared" si="3"/>
        <v>22</v>
      </c>
      <c r="B25" s="47" t="s">
        <v>147</v>
      </c>
      <c r="C25" s="51" t="s">
        <v>148</v>
      </c>
      <c r="D25" s="39">
        <f t="shared" si="0"/>
        <v>10</v>
      </c>
      <c r="E25" s="18">
        <v>45981</v>
      </c>
      <c r="F25" s="19"/>
      <c r="G25" s="41"/>
      <c r="H25" s="42">
        <v>365</v>
      </c>
      <c r="I25" s="43">
        <v>365</v>
      </c>
      <c r="J25" s="24">
        <f t="shared" si="6"/>
        <v>1</v>
      </c>
      <c r="K25" s="20">
        <f t="shared" si="1"/>
        <v>1</v>
      </c>
      <c r="L25" s="29" t="s">
        <v>28</v>
      </c>
      <c r="N25" s="15">
        <v>10000000</v>
      </c>
    </row>
    <row r="26" spans="1:14" s="15" customFormat="1" ht="60" customHeight="1" x14ac:dyDescent="0.3">
      <c r="A26" s="17">
        <f t="shared" si="3"/>
        <v>23</v>
      </c>
      <c r="B26" s="47" t="s">
        <v>149</v>
      </c>
      <c r="C26" s="51" t="s">
        <v>150</v>
      </c>
      <c r="D26" s="39">
        <f t="shared" si="0"/>
        <v>10</v>
      </c>
      <c r="E26" s="48">
        <v>46006</v>
      </c>
      <c r="F26" s="49"/>
      <c r="G26" s="50"/>
      <c r="H26" s="42">
        <v>365</v>
      </c>
      <c r="I26" s="43">
        <v>365</v>
      </c>
      <c r="J26" s="24">
        <f t="shared" si="6"/>
        <v>1</v>
      </c>
      <c r="K26" s="20">
        <f t="shared" si="1"/>
        <v>1</v>
      </c>
      <c r="L26" s="29" t="s">
        <v>28</v>
      </c>
      <c r="N26" s="15">
        <v>10000000</v>
      </c>
    </row>
    <row r="27" spans="1:14" s="15" customFormat="1" ht="60" customHeight="1" x14ac:dyDescent="0.3">
      <c r="A27" s="17">
        <f t="shared" si="3"/>
        <v>24</v>
      </c>
      <c r="B27" s="47" t="s">
        <v>151</v>
      </c>
      <c r="C27" s="51" t="s">
        <v>152</v>
      </c>
      <c r="D27" s="39">
        <f t="shared" si="0"/>
        <v>88</v>
      </c>
      <c r="E27" s="18">
        <v>46023</v>
      </c>
      <c r="F27" s="19"/>
      <c r="G27" s="41">
        <v>46477</v>
      </c>
      <c r="H27" s="42">
        <f>G27-E27+1</f>
        <v>455</v>
      </c>
      <c r="I27" s="43">
        <f>SUM(IF((G27-$M$2+1)&gt;365,365,G27-$M$2+1))</f>
        <v>237</v>
      </c>
      <c r="J27" s="24">
        <f>I27/H27</f>
        <v>0.52087912087912092</v>
      </c>
      <c r="K27" s="20">
        <f>ROUNDUP((SUM((D27*(I27/H27)/10))),2)</f>
        <v>4.59</v>
      </c>
      <c r="L27" s="29"/>
      <c r="M27" s="30"/>
      <c r="N27" s="15">
        <v>88000000</v>
      </c>
    </row>
    <row r="28" spans="1:14" s="15" customFormat="1" ht="60" customHeight="1" x14ac:dyDescent="0.3">
      <c r="A28" s="17">
        <f t="shared" si="3"/>
        <v>25</v>
      </c>
      <c r="B28" s="47" t="s">
        <v>153</v>
      </c>
      <c r="C28" s="51" t="s">
        <v>154</v>
      </c>
      <c r="D28" s="39">
        <f t="shared" si="0"/>
        <v>55</v>
      </c>
      <c r="E28" s="48">
        <v>46023</v>
      </c>
      <c r="F28" s="49"/>
      <c r="G28" s="50"/>
      <c r="H28" s="42">
        <v>365</v>
      </c>
      <c r="I28" s="43">
        <v>365</v>
      </c>
      <c r="J28" s="24">
        <f t="shared" ref="J28:J33" si="9">I28/H28</f>
        <v>1</v>
      </c>
      <c r="K28" s="20">
        <f t="shared" si="1"/>
        <v>5.5</v>
      </c>
      <c r="L28" s="29"/>
      <c r="M28" s="30"/>
      <c r="N28" s="15">
        <v>55000000</v>
      </c>
    </row>
    <row r="29" spans="1:14" s="15" customFormat="1" ht="60" customHeight="1" x14ac:dyDescent="0.3">
      <c r="A29" s="17">
        <f t="shared" si="3"/>
        <v>26</v>
      </c>
      <c r="B29" s="47" t="s">
        <v>155</v>
      </c>
      <c r="C29" s="51" t="s">
        <v>156</v>
      </c>
      <c r="D29" s="39">
        <f t="shared" si="0"/>
        <v>9</v>
      </c>
      <c r="E29" s="18">
        <v>46027</v>
      </c>
      <c r="F29" s="19"/>
      <c r="G29" s="41"/>
      <c r="H29" s="42">
        <v>365</v>
      </c>
      <c r="I29" s="43">
        <v>365</v>
      </c>
      <c r="J29" s="24">
        <f t="shared" si="9"/>
        <v>1</v>
      </c>
      <c r="K29" s="20">
        <f t="shared" si="1"/>
        <v>0.9</v>
      </c>
      <c r="L29" s="29" t="s">
        <v>28</v>
      </c>
      <c r="N29" s="15">
        <v>9000000</v>
      </c>
    </row>
    <row r="30" spans="1:14" s="15" customFormat="1" ht="60" customHeight="1" x14ac:dyDescent="0.3">
      <c r="A30" s="17">
        <f t="shared" si="3"/>
        <v>27</v>
      </c>
      <c r="B30" s="47" t="s">
        <v>157</v>
      </c>
      <c r="C30" s="51" t="s">
        <v>158</v>
      </c>
      <c r="D30" s="39">
        <f t="shared" si="0"/>
        <v>137.5</v>
      </c>
      <c r="E30" s="48">
        <v>46041</v>
      </c>
      <c r="F30" s="49"/>
      <c r="G30" s="50"/>
      <c r="H30" s="42">
        <f>365</f>
        <v>365</v>
      </c>
      <c r="I30" s="43">
        <v>365</v>
      </c>
      <c r="J30" s="24">
        <f t="shared" si="9"/>
        <v>1</v>
      </c>
      <c r="K30" s="20">
        <f t="shared" si="1"/>
        <v>13.75</v>
      </c>
      <c r="L30" s="29"/>
      <c r="M30" s="30"/>
      <c r="N30" s="15">
        <v>137500000</v>
      </c>
    </row>
    <row r="31" spans="1:14" s="15" customFormat="1" ht="60" customHeight="1" x14ac:dyDescent="0.3">
      <c r="A31" s="17">
        <f t="shared" si="3"/>
        <v>28</v>
      </c>
      <c r="B31" s="47" t="s">
        <v>159</v>
      </c>
      <c r="C31" s="51" t="s">
        <v>160</v>
      </c>
      <c r="D31" s="39">
        <f t="shared" si="0"/>
        <v>8</v>
      </c>
      <c r="E31" s="56">
        <v>46042</v>
      </c>
      <c r="F31" s="19"/>
      <c r="G31" s="41"/>
      <c r="H31" s="42">
        <f>365</f>
        <v>365</v>
      </c>
      <c r="I31" s="43">
        <v>365</v>
      </c>
      <c r="J31" s="24">
        <f t="shared" si="9"/>
        <v>1</v>
      </c>
      <c r="K31" s="20">
        <f t="shared" si="1"/>
        <v>0.8</v>
      </c>
      <c r="L31" s="29" t="s">
        <v>28</v>
      </c>
      <c r="N31" s="15">
        <v>8000000</v>
      </c>
    </row>
    <row r="32" spans="1:14" s="15" customFormat="1" ht="60" customHeight="1" x14ac:dyDescent="0.3">
      <c r="A32" s="17">
        <f t="shared" si="3"/>
        <v>29</v>
      </c>
      <c r="B32" s="47" t="s">
        <v>161</v>
      </c>
      <c r="C32" s="51" t="s">
        <v>162</v>
      </c>
      <c r="D32" s="39">
        <f t="shared" si="0"/>
        <v>59.9</v>
      </c>
      <c r="E32" s="48">
        <v>46050</v>
      </c>
      <c r="F32" s="49"/>
      <c r="G32" s="50">
        <v>46376</v>
      </c>
      <c r="H32" s="42">
        <f>G32-E32+1</f>
        <v>327</v>
      </c>
      <c r="I32" s="43">
        <f>SUM(IF((G32-$M$2+1)&gt;365,365,G32-$M$2+1))</f>
        <v>136</v>
      </c>
      <c r="J32" s="24">
        <f>I32/H32</f>
        <v>0.41590214067278286</v>
      </c>
      <c r="K32" s="20">
        <f>ROUNDUP((SUM((D32*(I32/H32)/10))),2)</f>
        <v>2.5</v>
      </c>
      <c r="L32" s="29" t="s">
        <v>28</v>
      </c>
      <c r="N32" s="15">
        <v>59900000</v>
      </c>
    </row>
    <row r="33" spans="1:14" s="15" customFormat="1" ht="60" customHeight="1" x14ac:dyDescent="0.3">
      <c r="A33" s="17">
        <f t="shared" si="3"/>
        <v>30</v>
      </c>
      <c r="B33" s="57" t="s">
        <v>163</v>
      </c>
      <c r="C33" s="58" t="s">
        <v>164</v>
      </c>
      <c r="D33" s="39">
        <f t="shared" si="0"/>
        <v>11</v>
      </c>
      <c r="E33" s="18">
        <v>46087</v>
      </c>
      <c r="F33" s="19"/>
      <c r="G33" s="41"/>
      <c r="H33" s="42">
        <f>365</f>
        <v>365</v>
      </c>
      <c r="I33" s="43">
        <v>365</v>
      </c>
      <c r="J33" s="24">
        <f t="shared" si="9"/>
        <v>1</v>
      </c>
      <c r="K33" s="20">
        <f t="shared" si="1"/>
        <v>1.1000000000000001</v>
      </c>
      <c r="L33" s="29" t="s">
        <v>104</v>
      </c>
      <c r="N33" s="15">
        <v>11000000</v>
      </c>
    </row>
    <row r="34" spans="1:14" s="15" customFormat="1" ht="60" customHeight="1" x14ac:dyDescent="0.3">
      <c r="A34" s="17">
        <f t="shared" si="3"/>
        <v>31</v>
      </c>
      <c r="B34" s="47" t="s">
        <v>165</v>
      </c>
      <c r="C34" s="38" t="s">
        <v>123</v>
      </c>
      <c r="D34" s="39">
        <f t="shared" si="0"/>
        <v>27</v>
      </c>
      <c r="E34" s="48">
        <v>46092</v>
      </c>
      <c r="F34" s="49"/>
      <c r="G34" s="50">
        <v>46356</v>
      </c>
      <c r="H34" s="42">
        <f>G34-E34+1</f>
        <v>265</v>
      </c>
      <c r="I34" s="43">
        <f>SUM(IF((G34-$M$2+1)&gt;365,365,G34-$M$2+1))</f>
        <v>116</v>
      </c>
      <c r="J34" s="24">
        <f>I34/H34</f>
        <v>0.43773584905660379</v>
      </c>
      <c r="K34" s="20">
        <f>ROUNDUP((SUM((D34*(I34/H34)/10))),2)</f>
        <v>1.19</v>
      </c>
      <c r="L34" s="29"/>
      <c r="M34" s="30"/>
      <c r="N34" s="15">
        <v>27000000</v>
      </c>
    </row>
    <row r="35" spans="1:14" s="15" customFormat="1" ht="60" customHeight="1" x14ac:dyDescent="0.3">
      <c r="A35" s="17">
        <f t="shared" si="3"/>
        <v>32</v>
      </c>
      <c r="B35" s="59" t="s">
        <v>166</v>
      </c>
      <c r="C35" s="28" t="s">
        <v>117</v>
      </c>
      <c r="D35" s="39">
        <f t="shared" si="0"/>
        <v>132</v>
      </c>
      <c r="E35" s="18">
        <v>46092</v>
      </c>
      <c r="F35" s="19"/>
      <c r="G35" s="41"/>
      <c r="H35" s="42">
        <f>365</f>
        <v>365</v>
      </c>
      <c r="I35" s="43">
        <v>365</v>
      </c>
      <c r="J35" s="24">
        <f t="shared" ref="J35:J38" si="10">I35/H35</f>
        <v>1</v>
      </c>
      <c r="K35" s="20">
        <f t="shared" si="1"/>
        <v>13.2</v>
      </c>
      <c r="L35" s="29"/>
      <c r="M35" s="30"/>
      <c r="N35" s="15">
        <v>132000000</v>
      </c>
    </row>
    <row r="36" spans="1:14" s="15" customFormat="1" ht="60" customHeight="1" x14ac:dyDescent="0.3">
      <c r="A36" s="17">
        <f t="shared" si="3"/>
        <v>33</v>
      </c>
      <c r="B36" s="59" t="s">
        <v>167</v>
      </c>
      <c r="C36" s="28" t="s">
        <v>168</v>
      </c>
      <c r="D36" s="39">
        <f t="shared" si="0"/>
        <v>16.5</v>
      </c>
      <c r="E36" s="48">
        <v>46094</v>
      </c>
      <c r="F36" s="49"/>
      <c r="G36" s="50"/>
      <c r="H36" s="42">
        <f>365</f>
        <v>365</v>
      </c>
      <c r="I36" s="43">
        <v>365</v>
      </c>
      <c r="J36" s="24">
        <f t="shared" si="10"/>
        <v>1</v>
      </c>
      <c r="K36" s="20">
        <f t="shared" si="1"/>
        <v>1.65</v>
      </c>
      <c r="L36" s="29" t="s">
        <v>28</v>
      </c>
      <c r="N36" s="15">
        <v>16500000</v>
      </c>
    </row>
    <row r="37" spans="1:14" s="15" customFormat="1" ht="60" customHeight="1" x14ac:dyDescent="0.3">
      <c r="A37" s="63">
        <f t="shared" si="3"/>
        <v>34</v>
      </c>
      <c r="B37" s="59" t="s">
        <v>169</v>
      </c>
      <c r="C37" s="28" t="s">
        <v>170</v>
      </c>
      <c r="D37" s="39">
        <f t="shared" si="0"/>
        <v>7.7</v>
      </c>
      <c r="E37" s="18">
        <v>46107</v>
      </c>
      <c r="F37" s="19"/>
      <c r="G37" s="41"/>
      <c r="H37" s="42">
        <f>365</f>
        <v>365</v>
      </c>
      <c r="I37" s="43">
        <v>365</v>
      </c>
      <c r="J37" s="24">
        <f t="shared" si="10"/>
        <v>1</v>
      </c>
      <c r="K37" s="20">
        <f t="shared" si="1"/>
        <v>0.77</v>
      </c>
      <c r="L37" s="29"/>
      <c r="M37" s="30"/>
      <c r="N37" s="15">
        <v>7700000</v>
      </c>
    </row>
    <row r="38" spans="1:14" s="15" customFormat="1" ht="60" customHeight="1" x14ac:dyDescent="0.3">
      <c r="A38" s="63">
        <f t="shared" si="3"/>
        <v>35</v>
      </c>
      <c r="B38" s="59" t="s">
        <v>171</v>
      </c>
      <c r="C38" s="28" t="s">
        <v>172</v>
      </c>
      <c r="D38" s="39">
        <f t="shared" si="0"/>
        <v>7.7</v>
      </c>
      <c r="E38" s="48">
        <v>46107</v>
      </c>
      <c r="F38" s="49"/>
      <c r="G38" s="50"/>
      <c r="H38" s="42">
        <f>365</f>
        <v>365</v>
      </c>
      <c r="I38" s="43">
        <v>365</v>
      </c>
      <c r="J38" s="24">
        <f t="shared" si="10"/>
        <v>1</v>
      </c>
      <c r="K38" s="20">
        <f t="shared" si="1"/>
        <v>0.77</v>
      </c>
      <c r="L38" s="29" t="s">
        <v>28</v>
      </c>
      <c r="N38" s="15">
        <v>7700000</v>
      </c>
    </row>
    <row r="39" spans="1:14" s="15" customFormat="1" ht="60" customHeight="1" x14ac:dyDescent="0.3">
      <c r="A39" s="17">
        <f t="shared" si="3"/>
        <v>36</v>
      </c>
      <c r="B39" s="64" t="s">
        <v>173</v>
      </c>
      <c r="C39" s="60" t="s">
        <v>174</v>
      </c>
      <c r="D39" s="39">
        <f t="shared" si="0"/>
        <v>8</v>
      </c>
      <c r="E39" s="18">
        <v>46111</v>
      </c>
      <c r="F39" s="19"/>
      <c r="G39" s="41"/>
      <c r="H39" s="42">
        <f>365</f>
        <v>365</v>
      </c>
      <c r="I39" s="43">
        <v>365</v>
      </c>
      <c r="J39" s="24">
        <f>I39/H39</f>
        <v>1</v>
      </c>
      <c r="K39" s="20">
        <f t="shared" si="1"/>
        <v>0.8</v>
      </c>
      <c r="L39" s="29"/>
      <c r="M39" s="30"/>
      <c r="N39" s="15">
        <v>8000000</v>
      </c>
    </row>
    <row r="40" spans="1:14" s="15" customFormat="1" ht="60" customHeight="1" x14ac:dyDescent="0.3">
      <c r="A40" s="17">
        <f t="shared" si="3"/>
        <v>37</v>
      </c>
      <c r="B40" s="59" t="s">
        <v>175</v>
      </c>
      <c r="C40" s="28" t="s">
        <v>176</v>
      </c>
      <c r="D40" s="39">
        <f t="shared" si="0"/>
        <v>13.2</v>
      </c>
      <c r="E40" s="48">
        <v>46111</v>
      </c>
      <c r="F40" s="49"/>
      <c r="G40" s="50"/>
      <c r="H40" s="42">
        <f>365</f>
        <v>365</v>
      </c>
      <c r="I40" s="43">
        <v>365</v>
      </c>
      <c r="J40" s="24">
        <f t="shared" ref="J40:J43" si="11">I40/H40</f>
        <v>1</v>
      </c>
      <c r="K40" s="20">
        <f t="shared" si="1"/>
        <v>1.32</v>
      </c>
      <c r="L40" s="29"/>
      <c r="M40" s="30">
        <v>45880</v>
      </c>
      <c r="N40" s="15">
        <v>13200000</v>
      </c>
    </row>
    <row r="41" spans="1:14" s="15" customFormat="1" ht="60" customHeight="1" x14ac:dyDescent="0.3">
      <c r="A41" s="17">
        <f t="shared" si="3"/>
        <v>38</v>
      </c>
      <c r="B41" s="59" t="s">
        <v>177</v>
      </c>
      <c r="C41" s="28" t="s">
        <v>178</v>
      </c>
      <c r="D41" s="39">
        <f t="shared" si="0"/>
        <v>9.9</v>
      </c>
      <c r="E41" s="18">
        <v>46120</v>
      </c>
      <c r="F41" s="19"/>
      <c r="G41" s="41"/>
      <c r="H41" s="42">
        <f>365</f>
        <v>365</v>
      </c>
      <c r="I41" s="43">
        <v>365</v>
      </c>
      <c r="J41" s="24">
        <f t="shared" si="11"/>
        <v>1</v>
      </c>
      <c r="K41" s="20">
        <f t="shared" si="1"/>
        <v>0.99</v>
      </c>
      <c r="L41" s="29" t="s">
        <v>28</v>
      </c>
      <c r="N41" s="15">
        <v>9900000</v>
      </c>
    </row>
    <row r="42" spans="1:14" s="15" customFormat="1" ht="60" customHeight="1" x14ac:dyDescent="0.3">
      <c r="A42" s="17">
        <f t="shared" si="3"/>
        <v>39</v>
      </c>
      <c r="B42" s="59" t="s">
        <v>179</v>
      </c>
      <c r="C42" s="28" t="s">
        <v>180</v>
      </c>
      <c r="D42" s="39">
        <f t="shared" si="0"/>
        <v>8</v>
      </c>
      <c r="E42" s="48">
        <v>46127</v>
      </c>
      <c r="F42" s="49"/>
      <c r="G42" s="50"/>
      <c r="H42" s="42">
        <f>365</f>
        <v>365</v>
      </c>
      <c r="I42" s="43">
        <v>365</v>
      </c>
      <c r="J42" s="24">
        <f t="shared" si="11"/>
        <v>1</v>
      </c>
      <c r="K42" s="20">
        <f t="shared" si="1"/>
        <v>0.8</v>
      </c>
      <c r="L42" s="29"/>
      <c r="M42" s="30"/>
      <c r="N42" s="15">
        <v>8000000</v>
      </c>
    </row>
    <row r="43" spans="1:14" s="15" customFormat="1" ht="60" customHeight="1" x14ac:dyDescent="0.3">
      <c r="A43" s="17">
        <f t="shared" si="3"/>
        <v>40</v>
      </c>
      <c r="B43" s="59" t="s">
        <v>181</v>
      </c>
      <c r="C43" s="28" t="s">
        <v>182</v>
      </c>
      <c r="D43" s="39">
        <f t="shared" si="0"/>
        <v>15.4</v>
      </c>
      <c r="E43" s="18">
        <v>46139</v>
      </c>
      <c r="F43" s="19"/>
      <c r="G43" s="41"/>
      <c r="H43" s="42">
        <f>365</f>
        <v>365</v>
      </c>
      <c r="I43" s="43">
        <v>365</v>
      </c>
      <c r="J43" s="24">
        <f t="shared" si="11"/>
        <v>1</v>
      </c>
      <c r="K43" s="20">
        <f t="shared" si="1"/>
        <v>1.54</v>
      </c>
      <c r="L43" s="29" t="s">
        <v>28</v>
      </c>
      <c r="N43" s="15">
        <v>15400000</v>
      </c>
    </row>
    <row r="44" spans="1:14" s="15" customFormat="1" ht="60" customHeight="1" x14ac:dyDescent="0.3">
      <c r="A44" s="17">
        <f t="shared" si="3"/>
        <v>41</v>
      </c>
      <c r="B44" s="47" t="s">
        <v>183</v>
      </c>
      <c r="C44" s="38" t="s">
        <v>184</v>
      </c>
      <c r="D44" s="39">
        <f t="shared" si="0"/>
        <v>11.1</v>
      </c>
      <c r="E44" s="48">
        <v>46150</v>
      </c>
      <c r="F44" s="49"/>
      <c r="G44" s="50">
        <v>46276</v>
      </c>
      <c r="H44" s="42">
        <f>G44-E44+1</f>
        <v>127</v>
      </c>
      <c r="I44" s="43">
        <f>SUM(IF((G44-$M$2+1)&gt;365,365,G44-$M$2+1))</f>
        <v>36</v>
      </c>
      <c r="J44" s="24">
        <f>I44/H44</f>
        <v>0.28346456692913385</v>
      </c>
      <c r="K44" s="20">
        <f>ROUNDUP((SUM((D44*(I44/H44)/10))),2)</f>
        <v>0.32</v>
      </c>
      <c r="L44" s="29"/>
      <c r="M44" s="30"/>
      <c r="N44" s="15">
        <v>11100000</v>
      </c>
    </row>
    <row r="45" spans="1:14" s="15" customFormat="1" ht="60" customHeight="1" x14ac:dyDescent="0.3">
      <c r="A45" s="17">
        <f t="shared" si="3"/>
        <v>42</v>
      </c>
      <c r="B45" s="59" t="s">
        <v>185</v>
      </c>
      <c r="C45" s="28" t="s">
        <v>186</v>
      </c>
      <c r="D45" s="39">
        <f t="shared" si="0"/>
        <v>10.4</v>
      </c>
      <c r="E45" s="18">
        <v>46162</v>
      </c>
      <c r="F45" s="19"/>
      <c r="G45" s="41"/>
      <c r="H45" s="42">
        <f>365</f>
        <v>365</v>
      </c>
      <c r="I45" s="43">
        <v>365</v>
      </c>
      <c r="J45" s="24">
        <f t="shared" ref="J45:J48" si="12">I45/H45</f>
        <v>1</v>
      </c>
      <c r="K45" s="20">
        <f>ROUNDUP((SUM((D45*(I45/H45)/10))),2)</f>
        <v>1.04</v>
      </c>
      <c r="L45" s="29"/>
      <c r="M45" s="30"/>
      <c r="N45" s="15">
        <v>10400000</v>
      </c>
    </row>
    <row r="46" spans="1:14" s="15" customFormat="1" ht="60" customHeight="1" x14ac:dyDescent="0.3">
      <c r="A46" s="17">
        <f t="shared" si="3"/>
        <v>43</v>
      </c>
      <c r="B46" s="61" t="s">
        <v>187</v>
      </c>
      <c r="C46" s="28" t="s">
        <v>188</v>
      </c>
      <c r="D46" s="39">
        <f t="shared" si="0"/>
        <v>15</v>
      </c>
      <c r="E46" s="48">
        <v>46171</v>
      </c>
      <c r="F46" s="49"/>
      <c r="G46" s="50"/>
      <c r="H46" s="42">
        <f>365</f>
        <v>365</v>
      </c>
      <c r="I46" s="43">
        <v>365</v>
      </c>
      <c r="J46" s="24">
        <f t="shared" si="12"/>
        <v>1</v>
      </c>
      <c r="K46" s="20">
        <f t="shared" ref="K46:K50" si="13">ROUNDUP((SUM((D46*(I46/H46)/10))),2)</f>
        <v>1.5</v>
      </c>
      <c r="L46" s="29" t="s">
        <v>28</v>
      </c>
      <c r="N46" s="15">
        <v>15000000</v>
      </c>
    </row>
    <row r="47" spans="1:14" s="15" customFormat="1" ht="60" customHeight="1" x14ac:dyDescent="0.3">
      <c r="A47" s="17">
        <f t="shared" si="3"/>
        <v>44</v>
      </c>
      <c r="B47" s="59" t="s">
        <v>189</v>
      </c>
      <c r="C47" s="28" t="s">
        <v>190</v>
      </c>
      <c r="D47" s="39">
        <f t="shared" si="0"/>
        <v>55</v>
      </c>
      <c r="E47" s="18">
        <v>46171</v>
      </c>
      <c r="F47" s="19"/>
      <c r="G47" s="41"/>
      <c r="H47" s="42">
        <f>365</f>
        <v>365</v>
      </c>
      <c r="I47" s="43">
        <v>365</v>
      </c>
      <c r="J47" s="24">
        <f t="shared" si="12"/>
        <v>1</v>
      </c>
      <c r="K47" s="20">
        <f t="shared" si="13"/>
        <v>5.5</v>
      </c>
      <c r="L47" s="29"/>
      <c r="M47" s="30"/>
      <c r="N47" s="15">
        <v>55000000</v>
      </c>
    </row>
    <row r="48" spans="1:14" s="15" customFormat="1" ht="60" customHeight="1" x14ac:dyDescent="0.3">
      <c r="A48" s="17">
        <f t="shared" si="3"/>
        <v>45</v>
      </c>
      <c r="B48" s="59" t="s">
        <v>191</v>
      </c>
      <c r="C48" s="28" t="s">
        <v>192</v>
      </c>
      <c r="D48" s="39">
        <f t="shared" si="0"/>
        <v>8.8000000000000007</v>
      </c>
      <c r="E48" s="48">
        <v>46184</v>
      </c>
      <c r="F48" s="49"/>
      <c r="G48" s="50"/>
      <c r="H48" s="42">
        <f>365</f>
        <v>365</v>
      </c>
      <c r="I48" s="43">
        <v>365</v>
      </c>
      <c r="J48" s="24">
        <f t="shared" si="12"/>
        <v>1</v>
      </c>
      <c r="K48" s="20">
        <f t="shared" si="13"/>
        <v>0.88</v>
      </c>
      <c r="L48" s="29" t="s">
        <v>28</v>
      </c>
      <c r="N48" s="15">
        <v>8800000</v>
      </c>
    </row>
    <row r="49" spans="1:14" s="15" customFormat="1" ht="60" customHeight="1" x14ac:dyDescent="0.3">
      <c r="A49" s="17">
        <f t="shared" si="3"/>
        <v>46</v>
      </c>
      <c r="B49" s="47" t="s">
        <v>193</v>
      </c>
      <c r="C49" s="38" t="s">
        <v>194</v>
      </c>
      <c r="D49" s="39">
        <f t="shared" si="0"/>
        <v>8.8000000000000007</v>
      </c>
      <c r="E49" s="18">
        <v>45454</v>
      </c>
      <c r="F49" s="19"/>
      <c r="G49" s="41"/>
      <c r="H49" s="42">
        <f>365</f>
        <v>365</v>
      </c>
      <c r="I49" s="43">
        <v>365</v>
      </c>
      <c r="J49" s="24">
        <f>I49/H49</f>
        <v>1</v>
      </c>
      <c r="K49" s="20">
        <f t="shared" si="13"/>
        <v>0.88</v>
      </c>
      <c r="L49" s="29"/>
      <c r="M49" s="30"/>
      <c r="N49" s="15">
        <v>8800000</v>
      </c>
    </row>
    <row r="50" spans="1:14" s="15" customFormat="1" ht="60" customHeight="1" x14ac:dyDescent="0.3">
      <c r="A50" s="17">
        <f t="shared" si="3"/>
        <v>47</v>
      </c>
      <c r="B50" s="59" t="s">
        <v>195</v>
      </c>
      <c r="C50" s="28" t="s">
        <v>196</v>
      </c>
      <c r="D50" s="39">
        <f t="shared" si="0"/>
        <v>13.2</v>
      </c>
      <c r="E50" s="48">
        <v>46188</v>
      </c>
      <c r="F50" s="49"/>
      <c r="G50" s="50"/>
      <c r="H50" s="42">
        <f>365</f>
        <v>365</v>
      </c>
      <c r="I50" s="43">
        <v>365</v>
      </c>
      <c r="J50" s="24">
        <f t="shared" ref="J50:J56" si="14">I50/H50</f>
        <v>1</v>
      </c>
      <c r="K50" s="20">
        <f t="shared" si="13"/>
        <v>1.32</v>
      </c>
      <c r="L50" s="29"/>
      <c r="M50" s="30"/>
      <c r="N50" s="15">
        <v>13200000</v>
      </c>
    </row>
    <row r="51" spans="1:14" s="15" customFormat="1" ht="60" customHeight="1" x14ac:dyDescent="0.3">
      <c r="A51" s="17">
        <f t="shared" si="3"/>
        <v>48</v>
      </c>
      <c r="B51" s="59" t="s">
        <v>197</v>
      </c>
      <c r="C51" s="28" t="s">
        <v>196</v>
      </c>
      <c r="D51" s="39">
        <f t="shared" si="0"/>
        <v>13.2</v>
      </c>
      <c r="E51" s="18">
        <v>46188</v>
      </c>
      <c r="F51" s="19"/>
      <c r="G51" s="41"/>
      <c r="H51" s="42">
        <v>365</v>
      </c>
      <c r="I51" s="43">
        <v>365</v>
      </c>
      <c r="J51" s="24">
        <f>I51/H51</f>
        <v>1</v>
      </c>
      <c r="K51" s="20">
        <f>ROUNDUP((SUM((D51*(I51/H51)/10))),2)</f>
        <v>1.32</v>
      </c>
      <c r="L51" s="29" t="s">
        <v>28</v>
      </c>
      <c r="N51" s="15">
        <v>13200000</v>
      </c>
    </row>
    <row r="52" spans="1:14" s="15" customFormat="1" ht="60" customHeight="1" x14ac:dyDescent="0.3">
      <c r="A52" s="17">
        <f t="shared" si="3"/>
        <v>49</v>
      </c>
      <c r="B52" s="59" t="s">
        <v>198</v>
      </c>
      <c r="C52" s="28" t="s">
        <v>146</v>
      </c>
      <c r="D52" s="39">
        <f t="shared" si="0"/>
        <v>88.8</v>
      </c>
      <c r="E52" s="48">
        <v>46198</v>
      </c>
      <c r="F52" s="49"/>
      <c r="G52" s="50">
        <v>46467</v>
      </c>
      <c r="H52" s="42">
        <f>G52-E52+1</f>
        <v>270</v>
      </c>
      <c r="I52" s="43">
        <f>SUM(IF((G52-$M$2+1)&gt;365,365,G52-$M$2+1))</f>
        <v>227</v>
      </c>
      <c r="J52" s="24">
        <f>I52/H52</f>
        <v>0.84074074074074079</v>
      </c>
      <c r="K52" s="20">
        <f>ROUNDUP((SUM((D52*(I52/H52)/10))),2)</f>
        <v>7.47</v>
      </c>
      <c r="L52" s="29"/>
      <c r="M52" s="30">
        <v>45880</v>
      </c>
      <c r="N52" s="15">
        <v>88800000</v>
      </c>
    </row>
    <row r="53" spans="1:14" s="15" customFormat="1" ht="60" customHeight="1" x14ac:dyDescent="0.3">
      <c r="A53" s="17">
        <f t="shared" si="3"/>
        <v>50</v>
      </c>
      <c r="B53" s="59" t="s">
        <v>199</v>
      </c>
      <c r="C53" s="28" t="s">
        <v>200</v>
      </c>
      <c r="D53" s="39">
        <f t="shared" si="0"/>
        <v>13.2</v>
      </c>
      <c r="E53" s="18">
        <v>46206</v>
      </c>
      <c r="F53" s="19"/>
      <c r="G53" s="41"/>
      <c r="H53" s="42">
        <f>365</f>
        <v>365</v>
      </c>
      <c r="I53" s="43">
        <v>365</v>
      </c>
      <c r="J53" s="24">
        <f t="shared" si="14"/>
        <v>1</v>
      </c>
      <c r="K53" s="20">
        <f t="shared" ref="K53:K54" si="15">ROUNDUP((SUM((D53*(I53/H53)/10))),2)</f>
        <v>1.32</v>
      </c>
      <c r="L53" s="29" t="s">
        <v>28</v>
      </c>
      <c r="N53" s="15">
        <v>13200000</v>
      </c>
    </row>
    <row r="54" spans="1:14" s="15" customFormat="1" ht="60" customHeight="1" x14ac:dyDescent="0.3">
      <c r="A54" s="17">
        <f t="shared" si="3"/>
        <v>51</v>
      </c>
      <c r="B54" s="59" t="s">
        <v>201</v>
      </c>
      <c r="C54" s="28" t="s">
        <v>202</v>
      </c>
      <c r="D54" s="39">
        <f t="shared" si="0"/>
        <v>19.8</v>
      </c>
      <c r="E54" s="48">
        <v>46211</v>
      </c>
      <c r="F54" s="49"/>
      <c r="G54" s="50"/>
      <c r="H54" s="42">
        <v>365</v>
      </c>
      <c r="I54" s="43">
        <v>365</v>
      </c>
      <c r="J54" s="24">
        <f t="shared" si="14"/>
        <v>1</v>
      </c>
      <c r="K54" s="20">
        <f t="shared" si="15"/>
        <v>1.98</v>
      </c>
      <c r="L54" s="29"/>
      <c r="M54" s="30">
        <v>45880</v>
      </c>
      <c r="N54" s="15">
        <v>19800000</v>
      </c>
    </row>
    <row r="55" spans="1:14" s="15" customFormat="1" ht="60" customHeight="1" x14ac:dyDescent="0.3">
      <c r="A55" s="17">
        <f t="shared" si="3"/>
        <v>52</v>
      </c>
      <c r="B55" s="59" t="s">
        <v>203</v>
      </c>
      <c r="C55" s="28" t="s">
        <v>204</v>
      </c>
      <c r="D55" s="39">
        <f t="shared" si="0"/>
        <v>14.3</v>
      </c>
      <c r="E55" s="18">
        <v>46216</v>
      </c>
      <c r="F55" s="19"/>
      <c r="G55" s="41"/>
      <c r="H55" s="42">
        <f>365</f>
        <v>365</v>
      </c>
      <c r="I55" s="43">
        <v>365</v>
      </c>
      <c r="J55" s="24">
        <f t="shared" si="14"/>
        <v>1</v>
      </c>
      <c r="K55" s="20">
        <f>ROUNDUP((SUM((D55*(I55/H55)/10))),2)</f>
        <v>1.43</v>
      </c>
      <c r="L55" s="29" t="s">
        <v>28</v>
      </c>
      <c r="N55" s="15">
        <v>14300000</v>
      </c>
    </row>
    <row r="56" spans="1:14" s="15" customFormat="1" ht="60" customHeight="1" x14ac:dyDescent="0.3">
      <c r="A56" s="17">
        <f t="shared" si="3"/>
        <v>53</v>
      </c>
      <c r="B56" s="59" t="s">
        <v>205</v>
      </c>
      <c r="C56" s="28" t="s">
        <v>206</v>
      </c>
      <c r="D56" s="39">
        <f t="shared" si="0"/>
        <v>19.8</v>
      </c>
      <c r="E56" s="18">
        <v>46223</v>
      </c>
      <c r="F56" s="19"/>
      <c r="G56" s="41"/>
      <c r="H56" s="42">
        <f>365</f>
        <v>365</v>
      </c>
      <c r="I56" s="43">
        <v>365</v>
      </c>
      <c r="J56" s="24">
        <f t="shared" si="14"/>
        <v>1</v>
      </c>
      <c r="K56" s="20">
        <f>ROUNDUP((SUM((D56*(I56/H56)/10))),2)</f>
        <v>1.98</v>
      </c>
      <c r="L56" s="29"/>
      <c r="M56" s="30"/>
      <c r="N56" s="15">
        <v>19800000</v>
      </c>
    </row>
    <row r="57" spans="1:14" s="15" customFormat="1" ht="30" customHeight="1" x14ac:dyDescent="0.3">
      <c r="A57" s="16"/>
      <c r="B57" s="27" t="s">
        <v>1</v>
      </c>
      <c r="C57" s="9"/>
      <c r="D57" s="10"/>
      <c r="E57" s="62"/>
      <c r="F57" s="62"/>
      <c r="G57" s="62"/>
      <c r="H57" s="34"/>
      <c r="I57" s="11"/>
      <c r="J57" s="12"/>
      <c r="K57" s="13">
        <f>SUM(K4:K56)</f>
        <v>159.58999999999997</v>
      </c>
      <c r="L57" s="14"/>
    </row>
  </sheetData>
  <mergeCells count="2">
    <mergeCell ref="E3:H3"/>
    <mergeCell ref="E57:H57"/>
  </mergeCells>
  <phoneticPr fontId="2" type="noConversion"/>
  <pageMargins left="0.7" right="0.7" top="0.75" bottom="0.75" header="0.3" footer="0.3"/>
  <pageSetup paperSize="9" scale="7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773AB-BFBA-46F6-BA3A-D6FA90B8373F}">
  <dimension ref="A1:N21"/>
  <sheetViews>
    <sheetView view="pageBreakPreview" topLeftCell="A15" zoomScale="130" zoomScaleNormal="130" zoomScaleSheetLayoutView="130" workbookViewId="0">
      <selection activeCell="K18" sqref="K18"/>
    </sheetView>
  </sheetViews>
  <sheetFormatPr defaultRowHeight="13.5" x14ac:dyDescent="0.3"/>
  <cols>
    <col min="1" max="1" width="5.625" style="1" customWidth="1"/>
    <col min="2" max="2" width="17" style="1" customWidth="1"/>
    <col min="3" max="4" width="10.625" style="1" customWidth="1"/>
    <col min="5" max="5" width="7.125" style="1" customWidth="1"/>
    <col min="6" max="6" width="1.625" style="1" customWidth="1"/>
    <col min="7" max="8" width="7.125" style="1" customWidth="1"/>
    <col min="9" max="9" width="7.625" style="1" customWidth="1"/>
    <col min="10" max="12" width="9" style="1"/>
    <col min="13" max="13" width="13" style="1" bestFit="1" customWidth="1"/>
    <col min="14" max="16384" width="9" style="1"/>
  </cols>
  <sheetData>
    <row r="1" spans="1:14" ht="20.100000000000001" customHeight="1" x14ac:dyDescent="0.3">
      <c r="A1" s="2" t="s">
        <v>4</v>
      </c>
      <c r="B1" s="2"/>
      <c r="M1" s="4" t="s">
        <v>11</v>
      </c>
    </row>
    <row r="2" spans="1:14" ht="20.100000000000001" customHeight="1" x14ac:dyDescent="0.3">
      <c r="A2" s="3" t="s">
        <v>100</v>
      </c>
      <c r="B2" s="3"/>
      <c r="M2" s="5">
        <v>46241</v>
      </c>
    </row>
    <row r="3" spans="1:14" s="15" customFormat="1" ht="39.950000000000003" customHeight="1" x14ac:dyDescent="0.3">
      <c r="A3" s="6" t="s">
        <v>10</v>
      </c>
      <c r="B3" s="26" t="s">
        <v>2</v>
      </c>
      <c r="C3" s="6" t="s">
        <v>0</v>
      </c>
      <c r="D3" s="7" t="s">
        <v>5</v>
      </c>
      <c r="E3" s="31" t="s">
        <v>6</v>
      </c>
      <c r="F3" s="32"/>
      <c r="G3" s="32"/>
      <c r="H3" s="33"/>
      <c r="I3" s="8" t="s">
        <v>7</v>
      </c>
      <c r="J3" s="8" t="s">
        <v>8</v>
      </c>
      <c r="K3" s="7" t="s">
        <v>9</v>
      </c>
      <c r="L3" s="7" t="s">
        <v>3</v>
      </c>
    </row>
    <row r="4" spans="1:14" s="15" customFormat="1" ht="60" customHeight="1" x14ac:dyDescent="0.3">
      <c r="A4" s="17">
        <v>1</v>
      </c>
      <c r="B4" s="25" t="s">
        <v>57</v>
      </c>
      <c r="C4" s="28" t="s">
        <v>66</v>
      </c>
      <c r="D4" s="21">
        <f>N4/1000000</f>
        <v>767.8</v>
      </c>
      <c r="E4" s="18">
        <v>40274</v>
      </c>
      <c r="F4" s="19">
        <v>47118</v>
      </c>
      <c r="G4" s="19">
        <v>43159</v>
      </c>
      <c r="H4" s="22">
        <f>G4-E4+1</f>
        <v>2886</v>
      </c>
      <c r="I4" s="23">
        <f>G4-M4+1</f>
        <v>29</v>
      </c>
      <c r="J4" s="24">
        <f>I4/H4</f>
        <v>1.0048510048510048E-2</v>
      </c>
      <c r="K4" s="20" t="s">
        <v>39</v>
      </c>
      <c r="L4" s="29" t="s">
        <v>69</v>
      </c>
      <c r="M4" s="30">
        <v>43131</v>
      </c>
      <c r="N4" s="15">
        <v>767800000</v>
      </c>
    </row>
    <row r="5" spans="1:14" s="15" customFormat="1" ht="60" customHeight="1" x14ac:dyDescent="0.3">
      <c r="A5" s="17">
        <f>A4+1</f>
        <v>2</v>
      </c>
      <c r="B5" s="25" t="s">
        <v>58</v>
      </c>
      <c r="C5" s="28" t="s">
        <v>20</v>
      </c>
      <c r="D5" s="21">
        <f t="shared" ref="D5:D18" si="0">N5/1000000</f>
        <v>3139.3</v>
      </c>
      <c r="E5" s="18">
        <v>40968</v>
      </c>
      <c r="F5" s="19">
        <v>46568</v>
      </c>
      <c r="G5" s="19">
        <v>47514</v>
      </c>
      <c r="H5" s="22">
        <f t="shared" ref="H5:H18" si="1">G5-E5+1</f>
        <v>6547</v>
      </c>
      <c r="I5" s="23">
        <f>SUM(IF((G5-$M$2+1)&gt;365,365,G5-$M$2+1))</f>
        <v>365</v>
      </c>
      <c r="J5" s="24">
        <f t="shared" ref="J5:J18" si="2">I5/H5</f>
        <v>5.5750725523140372E-2</v>
      </c>
      <c r="K5" s="20">
        <f t="shared" ref="K5:K20" si="3">ROUNDUP((SUM((D5*(I5/H5)/10))),2)</f>
        <v>17.510000000000002</v>
      </c>
      <c r="L5" s="29" t="s">
        <v>28</v>
      </c>
      <c r="N5" s="15">
        <v>3139300000</v>
      </c>
    </row>
    <row r="6" spans="1:14" s="15" customFormat="1" ht="60" customHeight="1" x14ac:dyDescent="0.3">
      <c r="A6" s="17">
        <f t="shared" ref="A6:A20" si="4">A5+1</f>
        <v>3</v>
      </c>
      <c r="B6" s="25" t="s">
        <v>59</v>
      </c>
      <c r="C6" s="28" t="s">
        <v>20</v>
      </c>
      <c r="D6" s="21">
        <f t="shared" si="0"/>
        <v>682.718391</v>
      </c>
      <c r="E6" s="18">
        <v>41446</v>
      </c>
      <c r="F6" s="19">
        <v>46568</v>
      </c>
      <c r="G6" s="19">
        <v>45657</v>
      </c>
      <c r="H6" s="22">
        <f t="shared" si="1"/>
        <v>4212</v>
      </c>
      <c r="I6" s="23">
        <f>G6-M6+1</f>
        <v>9</v>
      </c>
      <c r="J6" s="24">
        <f t="shared" si="2"/>
        <v>2.136752136752137E-3</v>
      </c>
      <c r="K6" s="20" t="s">
        <v>39</v>
      </c>
      <c r="L6" s="29" t="s">
        <v>70</v>
      </c>
      <c r="M6" s="30">
        <v>45649</v>
      </c>
      <c r="N6" s="15">
        <v>682718391</v>
      </c>
    </row>
    <row r="7" spans="1:14" s="15" customFormat="1" ht="60" customHeight="1" x14ac:dyDescent="0.3">
      <c r="A7" s="17">
        <f t="shared" si="4"/>
        <v>4</v>
      </c>
      <c r="B7" s="25" t="s">
        <v>60</v>
      </c>
      <c r="C7" s="28" t="s">
        <v>20</v>
      </c>
      <c r="D7" s="21">
        <f t="shared" si="0"/>
        <v>1328.73</v>
      </c>
      <c r="E7" s="18">
        <v>41645</v>
      </c>
      <c r="F7" s="19">
        <v>46568</v>
      </c>
      <c r="G7" s="19">
        <v>46788</v>
      </c>
      <c r="H7" s="22">
        <f t="shared" si="1"/>
        <v>5144</v>
      </c>
      <c r="I7" s="23">
        <f>SUM(IF((G7-$M$2+1)&gt;365,365,G7-$M$2+1))</f>
        <v>365</v>
      </c>
      <c r="J7" s="24">
        <f t="shared" si="2"/>
        <v>7.095645412130637E-2</v>
      </c>
      <c r="K7" s="20">
        <f t="shared" ref="K7:K8" si="5">ROUNDUP((SUM((D7*(I7/H7)/10))),2)</f>
        <v>9.43</v>
      </c>
      <c r="L7" s="29" t="s">
        <v>28</v>
      </c>
      <c r="N7" s="15">
        <v>1328730000</v>
      </c>
    </row>
    <row r="8" spans="1:14" s="15" customFormat="1" ht="60" customHeight="1" x14ac:dyDescent="0.3">
      <c r="A8" s="17">
        <f t="shared" si="4"/>
        <v>5</v>
      </c>
      <c r="B8" s="25" t="s">
        <v>41</v>
      </c>
      <c r="C8" s="28" t="s">
        <v>20</v>
      </c>
      <c r="D8" s="21">
        <f t="shared" si="0"/>
        <v>2023.77</v>
      </c>
      <c r="E8" s="18">
        <v>42758</v>
      </c>
      <c r="F8" s="19">
        <v>46568</v>
      </c>
      <c r="G8" s="19">
        <v>46387</v>
      </c>
      <c r="H8" s="22">
        <f t="shared" si="1"/>
        <v>3630</v>
      </c>
      <c r="I8" s="23">
        <f>SUM(IF((G8-$M$2+1)&gt;365,365,G8-$M$2+1))</f>
        <v>147</v>
      </c>
      <c r="J8" s="24">
        <f t="shared" si="2"/>
        <v>4.049586776859504E-2</v>
      </c>
      <c r="K8" s="20">
        <f t="shared" si="5"/>
        <v>8.1999999999999993</v>
      </c>
      <c r="L8" s="29" t="s">
        <v>28</v>
      </c>
      <c r="N8" s="15">
        <v>2023770000</v>
      </c>
    </row>
    <row r="9" spans="1:14" s="15" customFormat="1" ht="60" customHeight="1" x14ac:dyDescent="0.3">
      <c r="A9" s="17">
        <f t="shared" si="4"/>
        <v>6</v>
      </c>
      <c r="B9" s="25" t="s">
        <v>42</v>
      </c>
      <c r="C9" s="28" t="s">
        <v>43</v>
      </c>
      <c r="D9" s="21">
        <f t="shared" ref="D9:D11" si="6">N9/1000000</f>
        <v>537.1</v>
      </c>
      <c r="E9" s="18">
        <v>42758</v>
      </c>
      <c r="F9" s="19">
        <v>46568</v>
      </c>
      <c r="G9" s="19">
        <v>46326</v>
      </c>
      <c r="H9" s="22">
        <f t="shared" ref="H9:H11" si="7">G9-E9+1</f>
        <v>3569</v>
      </c>
      <c r="I9" s="23">
        <f>SUM(IF((G9-$M$2+1)&gt;365,365,G9-$M$2+1))</f>
        <v>86</v>
      </c>
      <c r="J9" s="24">
        <f t="shared" ref="J9:J11" si="8">I9/H9</f>
        <v>2.4096385542168676E-2</v>
      </c>
      <c r="K9" s="20">
        <f t="shared" si="3"/>
        <v>1.3</v>
      </c>
      <c r="L9" s="29" t="s">
        <v>28</v>
      </c>
      <c r="N9" s="15">
        <v>537100000</v>
      </c>
    </row>
    <row r="10" spans="1:14" s="15" customFormat="1" ht="60" customHeight="1" x14ac:dyDescent="0.3">
      <c r="A10" s="17">
        <f t="shared" si="4"/>
        <v>7</v>
      </c>
      <c r="B10" s="25" t="s">
        <v>44</v>
      </c>
      <c r="C10" s="28" t="s">
        <v>20</v>
      </c>
      <c r="D10" s="21">
        <f t="shared" si="6"/>
        <v>521.54999999999995</v>
      </c>
      <c r="E10" s="18">
        <v>42793</v>
      </c>
      <c r="F10" s="19">
        <v>46568</v>
      </c>
      <c r="G10" s="19">
        <v>46310</v>
      </c>
      <c r="H10" s="22">
        <f t="shared" si="7"/>
        <v>3518</v>
      </c>
      <c r="I10" s="23">
        <f>SUM(IF((G10-$M$2+1)&gt;365,365,G10-$M$2+1))</f>
        <v>70</v>
      </c>
      <c r="J10" s="24">
        <f t="shared" si="8"/>
        <v>1.9897669130187607E-2</v>
      </c>
      <c r="K10" s="20">
        <f t="shared" si="3"/>
        <v>1.04</v>
      </c>
      <c r="L10" s="29" t="s">
        <v>28</v>
      </c>
      <c r="N10" s="15">
        <v>521550000</v>
      </c>
    </row>
    <row r="11" spans="1:14" s="15" customFormat="1" ht="60" customHeight="1" x14ac:dyDescent="0.3">
      <c r="A11" s="17">
        <f t="shared" si="4"/>
        <v>8</v>
      </c>
      <c r="B11" s="25" t="s">
        <v>45</v>
      </c>
      <c r="C11" s="28" t="s">
        <v>46</v>
      </c>
      <c r="D11" s="21">
        <f t="shared" si="6"/>
        <v>1246.3219999999999</v>
      </c>
      <c r="E11" s="18">
        <v>43180</v>
      </c>
      <c r="F11" s="19">
        <v>46568</v>
      </c>
      <c r="G11" s="19">
        <v>46751</v>
      </c>
      <c r="H11" s="22">
        <f t="shared" si="7"/>
        <v>3572</v>
      </c>
      <c r="I11" s="23">
        <v>365</v>
      </c>
      <c r="J11" s="24">
        <f t="shared" si="8"/>
        <v>0.10218365061590146</v>
      </c>
      <c r="K11" s="20" t="s">
        <v>39</v>
      </c>
      <c r="L11" s="29" t="s">
        <v>54</v>
      </c>
      <c r="M11" s="30">
        <v>45695</v>
      </c>
      <c r="N11" s="15">
        <v>1246322000</v>
      </c>
    </row>
    <row r="12" spans="1:14" s="15" customFormat="1" ht="60" customHeight="1" x14ac:dyDescent="0.3">
      <c r="A12" s="17">
        <f t="shared" si="4"/>
        <v>9</v>
      </c>
      <c r="B12" s="25" t="s">
        <v>12</v>
      </c>
      <c r="C12" s="28" t="s">
        <v>20</v>
      </c>
      <c r="D12" s="21">
        <f t="shared" si="0"/>
        <v>1189.69</v>
      </c>
      <c r="E12" s="18">
        <v>43551</v>
      </c>
      <c r="F12" s="19">
        <v>46568</v>
      </c>
      <c r="G12" s="19">
        <v>46387</v>
      </c>
      <c r="H12" s="22">
        <f t="shared" si="1"/>
        <v>2837</v>
      </c>
      <c r="I12" s="23">
        <f t="shared" ref="I12:I20" si="9">SUM(IF((G12-$M$2+1)&gt;365,365,G12-$M$2+1))</f>
        <v>147</v>
      </c>
      <c r="J12" s="24">
        <f t="shared" si="2"/>
        <v>5.1815297849841381E-2</v>
      </c>
      <c r="K12" s="20">
        <f t="shared" ref="K12:K14" si="10">ROUNDUP((SUM((D12*(I12/H12)/10))),2)</f>
        <v>6.17</v>
      </c>
      <c r="L12" s="29"/>
      <c r="N12" s="15">
        <v>1189690000</v>
      </c>
    </row>
    <row r="13" spans="1:14" s="15" customFormat="1" ht="60" customHeight="1" x14ac:dyDescent="0.3">
      <c r="A13" s="17">
        <f t="shared" si="4"/>
        <v>10</v>
      </c>
      <c r="B13" s="25" t="s">
        <v>88</v>
      </c>
      <c r="C13" s="28" t="s">
        <v>50</v>
      </c>
      <c r="D13" s="21">
        <f t="shared" si="0"/>
        <v>2419.3000000000002</v>
      </c>
      <c r="E13" s="18">
        <v>44228</v>
      </c>
      <c r="F13" s="19">
        <v>46568</v>
      </c>
      <c r="G13" s="19">
        <v>47107</v>
      </c>
      <c r="H13" s="22">
        <f t="shared" si="1"/>
        <v>2880</v>
      </c>
      <c r="I13" s="23">
        <f t="shared" si="9"/>
        <v>365</v>
      </c>
      <c r="J13" s="24">
        <f t="shared" si="2"/>
        <v>0.1267361111111111</v>
      </c>
      <c r="K13" s="20">
        <f t="shared" si="10"/>
        <v>30.67</v>
      </c>
      <c r="L13" s="29"/>
      <c r="N13" s="15">
        <v>2419300000</v>
      </c>
    </row>
    <row r="14" spans="1:14" s="15" customFormat="1" ht="60" customHeight="1" x14ac:dyDescent="0.3">
      <c r="A14" s="17">
        <f t="shared" si="4"/>
        <v>11</v>
      </c>
      <c r="B14" s="25" t="s">
        <v>61</v>
      </c>
      <c r="C14" s="28" t="s">
        <v>20</v>
      </c>
      <c r="D14" s="21">
        <f t="shared" si="0"/>
        <v>606.20000000000005</v>
      </c>
      <c r="E14" s="18">
        <v>44356</v>
      </c>
      <c r="F14" s="19">
        <v>46568</v>
      </c>
      <c r="G14" s="19">
        <v>46752</v>
      </c>
      <c r="H14" s="22">
        <f t="shared" si="1"/>
        <v>2397</v>
      </c>
      <c r="I14" s="23">
        <f t="shared" si="9"/>
        <v>365</v>
      </c>
      <c r="J14" s="24">
        <f t="shared" si="2"/>
        <v>0.15227367542761786</v>
      </c>
      <c r="K14" s="20">
        <f t="shared" si="10"/>
        <v>9.24</v>
      </c>
      <c r="L14" s="29"/>
      <c r="N14" s="15">
        <v>606200000</v>
      </c>
    </row>
    <row r="15" spans="1:14" s="15" customFormat="1" ht="60" customHeight="1" x14ac:dyDescent="0.3">
      <c r="A15" s="17">
        <f t="shared" si="4"/>
        <v>12</v>
      </c>
      <c r="B15" s="25" t="s">
        <v>101</v>
      </c>
      <c r="C15" s="28" t="s">
        <v>20</v>
      </c>
      <c r="D15" s="21">
        <f t="shared" ref="D15:D17" si="11">N15/1000000</f>
        <v>1019.65</v>
      </c>
      <c r="E15" s="18">
        <v>44364</v>
      </c>
      <c r="F15" s="19">
        <v>46568</v>
      </c>
      <c r="G15" s="19">
        <v>46840</v>
      </c>
      <c r="H15" s="22">
        <f t="shared" ref="H15:H17" si="12">G15-E15+1</f>
        <v>2477</v>
      </c>
      <c r="I15" s="23">
        <f t="shared" si="9"/>
        <v>365</v>
      </c>
      <c r="J15" s="24">
        <f t="shared" ref="J15:J17" si="13">I15/H15</f>
        <v>0.14735567218409365</v>
      </c>
      <c r="K15" s="20" t="s">
        <v>39</v>
      </c>
      <c r="L15" s="29" t="s">
        <v>104</v>
      </c>
      <c r="N15" s="15">
        <v>1019650000</v>
      </c>
    </row>
    <row r="16" spans="1:14" s="15" customFormat="1" ht="60" customHeight="1" x14ac:dyDescent="0.3">
      <c r="A16" s="17">
        <f t="shared" si="4"/>
        <v>13</v>
      </c>
      <c r="B16" s="25" t="s">
        <v>14</v>
      </c>
      <c r="C16" s="28" t="s">
        <v>22</v>
      </c>
      <c r="D16" s="21">
        <f t="shared" si="11"/>
        <v>1474.934</v>
      </c>
      <c r="E16" s="18">
        <v>44595</v>
      </c>
      <c r="F16" s="19">
        <v>46568</v>
      </c>
      <c r="G16" s="19">
        <v>47664</v>
      </c>
      <c r="H16" s="22">
        <f t="shared" si="12"/>
        <v>3070</v>
      </c>
      <c r="I16" s="23">
        <f t="shared" si="9"/>
        <v>365</v>
      </c>
      <c r="J16" s="24">
        <f t="shared" si="13"/>
        <v>0.11889250814332247</v>
      </c>
      <c r="K16" s="20">
        <f t="shared" si="3"/>
        <v>17.540000000000003</v>
      </c>
      <c r="L16" s="29"/>
      <c r="N16" s="15">
        <v>1474934000</v>
      </c>
    </row>
    <row r="17" spans="1:14" s="15" customFormat="1" ht="60" customHeight="1" x14ac:dyDescent="0.3">
      <c r="A17" s="17">
        <f t="shared" si="4"/>
        <v>14</v>
      </c>
      <c r="B17" s="25" t="s">
        <v>79</v>
      </c>
      <c r="C17" s="28" t="s">
        <v>25</v>
      </c>
      <c r="D17" s="21">
        <f t="shared" si="11"/>
        <v>1269.6099999999999</v>
      </c>
      <c r="E17" s="18">
        <v>45086</v>
      </c>
      <c r="F17" s="19">
        <v>46568</v>
      </c>
      <c r="G17" s="19">
        <v>46405</v>
      </c>
      <c r="H17" s="22">
        <f t="shared" si="12"/>
        <v>1320</v>
      </c>
      <c r="I17" s="23">
        <f t="shared" si="9"/>
        <v>165</v>
      </c>
      <c r="J17" s="24">
        <f t="shared" si="13"/>
        <v>0.125</v>
      </c>
      <c r="K17" s="20">
        <f t="shared" ref="K17" si="14">ROUNDUP((SUM((D17*(I17/H17)/10))),2)</f>
        <v>15.879999999999999</v>
      </c>
      <c r="L17" s="29"/>
      <c r="N17" s="15">
        <v>1269610000</v>
      </c>
    </row>
    <row r="18" spans="1:14" s="15" customFormat="1" ht="60" customHeight="1" x14ac:dyDescent="0.3">
      <c r="A18" s="17">
        <f t="shared" si="4"/>
        <v>15</v>
      </c>
      <c r="B18" s="25" t="s">
        <v>102</v>
      </c>
      <c r="C18" s="28" t="s">
        <v>103</v>
      </c>
      <c r="D18" s="21">
        <f t="shared" si="0"/>
        <v>860.99</v>
      </c>
      <c r="E18" s="18">
        <v>45832</v>
      </c>
      <c r="F18" s="19">
        <v>46568</v>
      </c>
      <c r="G18" s="19">
        <v>46561</v>
      </c>
      <c r="H18" s="22">
        <f t="shared" si="1"/>
        <v>730</v>
      </c>
      <c r="I18" s="23">
        <f t="shared" si="9"/>
        <v>321</v>
      </c>
      <c r="J18" s="24">
        <f t="shared" si="2"/>
        <v>0.4397260273972603</v>
      </c>
      <c r="K18" s="20">
        <f t="shared" ref="K18" si="15">ROUNDUP((SUM((D18*(I18/H18)/10))),2)</f>
        <v>37.86</v>
      </c>
      <c r="L18" s="29"/>
      <c r="N18" s="15">
        <v>860990000</v>
      </c>
    </row>
    <row r="19" spans="1:14" s="15" customFormat="1" ht="60" customHeight="1" x14ac:dyDescent="0.3">
      <c r="A19" s="17">
        <f t="shared" si="4"/>
        <v>16</v>
      </c>
      <c r="B19" s="25" t="s">
        <v>74</v>
      </c>
      <c r="C19" s="28" t="s">
        <v>20</v>
      </c>
      <c r="D19" s="21">
        <f t="shared" ref="D19" si="16">N19/1000000</f>
        <v>881.8</v>
      </c>
      <c r="E19" s="18">
        <v>45889</v>
      </c>
      <c r="F19" s="19">
        <v>46568</v>
      </c>
      <c r="G19" s="19">
        <v>47441</v>
      </c>
      <c r="H19" s="22">
        <f t="shared" ref="H19" si="17">G19-E19+1</f>
        <v>1553</v>
      </c>
      <c r="I19" s="23">
        <f t="shared" si="9"/>
        <v>365</v>
      </c>
      <c r="J19" s="24">
        <f t="shared" ref="J19" si="18">I19/H19</f>
        <v>0.23502897617514487</v>
      </c>
      <c r="K19" s="20">
        <f t="shared" ref="K19" si="19">ROUNDUP((SUM((D19*(I19/H19)/10))),2)</f>
        <v>20.73</v>
      </c>
      <c r="L19" s="29"/>
      <c r="N19" s="15">
        <v>881800000</v>
      </c>
    </row>
    <row r="20" spans="1:14" s="15" customFormat="1" ht="60" customHeight="1" x14ac:dyDescent="0.3">
      <c r="A20" s="17">
        <f t="shared" si="4"/>
        <v>17</v>
      </c>
      <c r="B20" s="25" t="s">
        <v>80</v>
      </c>
      <c r="C20" s="28" t="s">
        <v>20</v>
      </c>
      <c r="D20" s="21">
        <f t="shared" ref="D20" si="20">N20/1000000</f>
        <v>1524.3</v>
      </c>
      <c r="E20" s="18">
        <v>45931</v>
      </c>
      <c r="F20" s="19">
        <v>46568</v>
      </c>
      <c r="G20" s="19">
        <v>48121</v>
      </c>
      <c r="H20" s="22">
        <f t="shared" ref="H20" si="21">G20-E20+1</f>
        <v>2191</v>
      </c>
      <c r="I20" s="23">
        <f t="shared" si="9"/>
        <v>365</v>
      </c>
      <c r="J20" s="24">
        <f t="shared" ref="J20" si="22">I20/H20</f>
        <v>0.16659059790050204</v>
      </c>
      <c r="K20" s="20">
        <f t="shared" si="3"/>
        <v>25.400000000000002</v>
      </c>
      <c r="L20" s="29"/>
      <c r="N20" s="15">
        <v>1524300000</v>
      </c>
    </row>
    <row r="21" spans="1:14" s="15" customFormat="1" ht="30" customHeight="1" x14ac:dyDescent="0.3">
      <c r="A21" s="16"/>
      <c r="B21" s="27" t="s">
        <v>1</v>
      </c>
      <c r="C21" s="9"/>
      <c r="D21" s="10"/>
      <c r="E21" s="34"/>
      <c r="F21" s="34"/>
      <c r="G21" s="34"/>
      <c r="H21" s="34"/>
      <c r="I21" s="11"/>
      <c r="J21" s="12"/>
      <c r="K21" s="13">
        <f>SUM(K4:K20)</f>
        <v>200.96999999999997</v>
      </c>
      <c r="L21" s="14"/>
    </row>
  </sheetData>
  <mergeCells count="2">
    <mergeCell ref="E3:H3"/>
    <mergeCell ref="E21:H21"/>
  </mergeCells>
  <phoneticPr fontId="2" type="noConversion"/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 지정된 범위</vt:lpstr>
      </vt:variant>
      <vt:variant>
        <vt:i4>10</vt:i4>
      </vt:variant>
    </vt:vector>
  </HeadingPairs>
  <TitlesOfParts>
    <vt:vector size="19" baseType="lpstr">
      <vt:lpstr>업무여유도(김보연)</vt:lpstr>
      <vt:lpstr>여유도-서정현</vt:lpstr>
      <vt:lpstr>업무여유도(고경란) </vt:lpstr>
      <vt:lpstr>업무여유도(김종래) </vt:lpstr>
      <vt:lpstr>업무여유도(김용만)</vt:lpstr>
      <vt:lpstr>업무여유도(박민철)</vt:lpstr>
      <vt:lpstr>업무여유도(백민경)</vt:lpstr>
      <vt:lpstr>업무여유도(문성순) </vt:lpstr>
      <vt:lpstr>업무여유도(윤정환)</vt:lpstr>
      <vt:lpstr>'업무여유도(고경란) '!Print_Area</vt:lpstr>
      <vt:lpstr>'업무여유도(김보연)'!Print_Area</vt:lpstr>
      <vt:lpstr>'업무여유도(김용만)'!Print_Area</vt:lpstr>
      <vt:lpstr>'업무여유도(김종래) '!Print_Area</vt:lpstr>
      <vt:lpstr>'업무여유도(문성순) '!Print_Area</vt:lpstr>
      <vt:lpstr>'업무여유도(박민철)'!Print_Area</vt:lpstr>
      <vt:lpstr>'업무여유도(백민경)'!Print_Area</vt:lpstr>
      <vt:lpstr>'업무여유도(윤정환)'!Print_Area</vt:lpstr>
      <vt:lpstr>'여유도-서정현'!Print_Area</vt:lpstr>
      <vt:lpstr>'여유도-서정현'!Print_Titles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윤수 이</dc:creator>
  <cp:lastModifiedBy>이재용</cp:lastModifiedBy>
  <cp:lastPrinted>2025-11-24T01:10:43Z</cp:lastPrinted>
  <dcterms:created xsi:type="dcterms:W3CDTF">2025-11-19T00:03:46Z</dcterms:created>
  <dcterms:modified xsi:type="dcterms:W3CDTF">2026-08-13T06:40:09Z</dcterms:modified>
</cp:coreProperties>
</file>