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여유도\"/>
    </mc:Choice>
  </mc:AlternateContent>
  <xr:revisionPtr revIDLastSave="0" documentId="13_ncr:1_{21417E3C-BB63-45C4-B4B9-D3678BFFF6E8}" xr6:coauthVersionLast="36" xr6:coauthVersionMax="36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사업책임(윤호룡)" sheetId="2" r:id="rId1"/>
    <sheet name="대기책임(김정관)" sheetId="6" r:id="rId2"/>
    <sheet name="폐기물책임(박지훈)" sheetId="7" r:id="rId3"/>
    <sheet name="자연책임(김용배)" sheetId="10" r:id="rId4"/>
    <sheet name="소음참여(노진섭)" sheetId="8" r:id="rId5"/>
    <sheet name="폐기물참여(임현주)" sheetId="9" r:id="rId6"/>
    <sheet name="수질책임(박경종)" sheetId="11" r:id="rId7"/>
    <sheet name="수질참여(음현미)" sheetId="12" r:id="rId8"/>
    <sheet name="자연참여(이남숙)" sheetId="13" r:id="rId9"/>
  </sheets>
  <definedNames>
    <definedName name="_xlnm._FilterDatabase" localSheetId="1" hidden="1">'대기책임(김정관)'!#REF!</definedName>
    <definedName name="_xlnm._FilterDatabase" localSheetId="0" hidden="1">'사업책임(윤호룡)'!#REF!</definedName>
    <definedName name="_xlnm._FilterDatabase" localSheetId="4" hidden="1">'소음참여(노진섭)'!#REF!</definedName>
    <definedName name="_xlnm._FilterDatabase" localSheetId="7" hidden="1">'수질참여(음현미)'!#REF!</definedName>
    <definedName name="_xlnm._FilterDatabase" localSheetId="6" hidden="1">'수질책임(박경종)'!#REF!</definedName>
    <definedName name="_xlnm._FilterDatabase" localSheetId="8" hidden="1">'자연참여(이남숙)'!#REF!</definedName>
    <definedName name="_xlnm._FilterDatabase" localSheetId="3" hidden="1">'자연책임(김용배)'!#REF!</definedName>
    <definedName name="_xlnm._FilterDatabase" localSheetId="5" hidden="1">'폐기물참여(임현주)'!#REF!</definedName>
    <definedName name="_xlnm._FilterDatabase" localSheetId="2" hidden="1">'폐기물책임(박지훈)'!#REF!</definedName>
    <definedName name="_Order1">255</definedName>
    <definedName name="_Order2">255</definedName>
    <definedName name="_xlnm.Print_Area" localSheetId="1">'대기책임(김정관)'!$A$1:$I$16</definedName>
    <definedName name="_xlnm.Print_Area" localSheetId="0">'사업책임(윤호룡)'!$A$1:$I$17</definedName>
    <definedName name="_xlnm.Print_Area" localSheetId="4">'소음참여(노진섭)'!$A$1:$I$16</definedName>
    <definedName name="_xlnm.Print_Area" localSheetId="7">'수질참여(음현미)'!$A$1:$I$11</definedName>
    <definedName name="_xlnm.Print_Area" localSheetId="6">'수질책임(박경종)'!$A$1:$I$11</definedName>
    <definedName name="_xlnm.Print_Area" localSheetId="8">'자연참여(이남숙)'!$A$1:$I$11</definedName>
    <definedName name="_xlnm.Print_Area" localSheetId="3">'자연책임(김용배)'!$A$1:$I$20</definedName>
    <definedName name="_xlnm.Print_Area" localSheetId="5">'폐기물참여(임현주)'!$A$1:$I$20</definedName>
    <definedName name="_xlnm.Print_Area" localSheetId="2">'폐기물책임(박지훈)'!$A$1:$I$19</definedName>
    <definedName name="_xlnm.Print_Titles" localSheetId="1">'대기책임(김정관)'!$3:$3</definedName>
    <definedName name="_xlnm.Print_Titles" localSheetId="0">'사업책임(윤호룡)'!$3:$3</definedName>
    <definedName name="_xlnm.Print_Titles" localSheetId="4">'소음참여(노진섭)'!$3:$3</definedName>
    <definedName name="_xlnm.Print_Titles" localSheetId="7">'수질참여(음현미)'!$3:$3</definedName>
    <definedName name="_xlnm.Print_Titles" localSheetId="6">'수질책임(박경종)'!$3:$3</definedName>
    <definedName name="_xlnm.Print_Titles" localSheetId="8">'자연참여(이남숙)'!$3:$3</definedName>
    <definedName name="_xlnm.Print_Titles" localSheetId="3">'자연책임(김용배)'!$3:$3</definedName>
    <definedName name="_xlnm.Print_Titles" localSheetId="5">'폐기물참여(임현주)'!$3:$3</definedName>
    <definedName name="_xlnm.Print_Titles" localSheetId="2">'폐기물책임(박지훈)'!$3:$3</definedName>
    <definedName name="기준" localSheetId="1">#REF!</definedName>
    <definedName name="기준" localSheetId="0">#REF!</definedName>
    <definedName name="기준" localSheetId="4">#REF!</definedName>
    <definedName name="기준" localSheetId="7">#REF!</definedName>
    <definedName name="기준" localSheetId="6">#REF!</definedName>
    <definedName name="기준" localSheetId="8">#REF!</definedName>
    <definedName name="기준" localSheetId="3">#REF!</definedName>
    <definedName name="기준" localSheetId="5">#REF!</definedName>
    <definedName name="기준" localSheetId="2">#REF!</definedName>
    <definedName name="기준">#REF!</definedName>
    <definedName name="ㅇㅇㅇ" localSheetId="1">#REF!</definedName>
    <definedName name="ㅇㅇㅇ" localSheetId="4">#REF!</definedName>
    <definedName name="ㅇㅇㅇ" localSheetId="7">#REF!</definedName>
    <definedName name="ㅇㅇㅇ" localSheetId="6">#REF!</definedName>
    <definedName name="ㅇㅇㅇ" localSheetId="8">#REF!</definedName>
    <definedName name="ㅇㅇㅇ" localSheetId="3">#REF!</definedName>
    <definedName name="ㅇㅇㅇ" localSheetId="5">#REF!</definedName>
    <definedName name="ㅇㅇㅇ" localSheetId="2">#REF!</definedName>
    <definedName name="ㅇㅇㅇ">#REF!</definedName>
    <definedName name="용역명" localSheetId="1">#REF!</definedName>
    <definedName name="용역명" localSheetId="4">#REF!</definedName>
    <definedName name="용역명" localSheetId="7">#REF!</definedName>
    <definedName name="용역명" localSheetId="6">#REF!</definedName>
    <definedName name="용역명" localSheetId="8">#REF!</definedName>
    <definedName name="용역명" localSheetId="3">#REF!</definedName>
    <definedName name="용역명" localSheetId="5">#REF!</definedName>
    <definedName name="용역명" localSheetId="2">#REF!</definedName>
    <definedName name="용역명">#REF!</definedName>
    <definedName name="임재석" localSheetId="1">#REF!</definedName>
    <definedName name="임재석" localSheetId="0">#REF!</definedName>
    <definedName name="임재석" localSheetId="4">#REF!</definedName>
    <definedName name="임재석" localSheetId="7">#REF!</definedName>
    <definedName name="임재석" localSheetId="6">#REF!</definedName>
    <definedName name="임재석" localSheetId="8">#REF!</definedName>
    <definedName name="임재석" localSheetId="3">#REF!</definedName>
    <definedName name="임재석" localSheetId="5">#REF!</definedName>
    <definedName name="임재석" localSheetId="2">#REF!</definedName>
    <definedName name="임재석">#REF!</definedName>
    <definedName name="회사채" localSheetId="1">#REF!</definedName>
    <definedName name="회사채" localSheetId="0">#REF!</definedName>
    <definedName name="회사채" localSheetId="4">#REF!</definedName>
    <definedName name="회사채" localSheetId="7">#REF!</definedName>
    <definedName name="회사채" localSheetId="6">#REF!</definedName>
    <definedName name="회사채" localSheetId="8">#REF!</definedName>
    <definedName name="회사채" localSheetId="3">#REF!</definedName>
    <definedName name="회사채" localSheetId="5">#REF!</definedName>
    <definedName name="회사채" localSheetId="2">#REF!</definedName>
    <definedName name="회사채">#REF!</definedName>
  </definedNames>
  <calcPr calcId="191029"/>
</workbook>
</file>

<file path=xl/calcChain.xml><?xml version="1.0" encoding="utf-8"?>
<calcChain xmlns="http://schemas.openxmlformats.org/spreadsheetml/2006/main">
  <c r="N10" i="13" l="1"/>
  <c r="H10" i="13"/>
  <c r="G10" i="13"/>
  <c r="N9" i="13"/>
  <c r="H9" i="13"/>
  <c r="G9" i="13"/>
  <c r="N8" i="13"/>
  <c r="H8" i="13"/>
  <c r="G8" i="13"/>
  <c r="N7" i="13"/>
  <c r="H7" i="13"/>
  <c r="G7" i="13"/>
  <c r="N6" i="13"/>
  <c r="H6" i="13"/>
  <c r="G6" i="13"/>
  <c r="N5" i="13"/>
  <c r="H5" i="13"/>
  <c r="G5" i="13"/>
  <c r="A5" i="13"/>
  <c r="A6" i="13" s="1"/>
  <c r="A7" i="13" s="1"/>
  <c r="A8" i="13" s="1"/>
  <c r="A9" i="13" s="1"/>
  <c r="A10" i="13" s="1"/>
  <c r="N4" i="13"/>
  <c r="H4" i="13"/>
  <c r="H11" i="13" s="1"/>
  <c r="G4" i="13"/>
  <c r="H11" i="12"/>
  <c r="N10" i="12"/>
  <c r="H10" i="12"/>
  <c r="G10" i="12"/>
  <c r="N9" i="12"/>
  <c r="H9" i="12"/>
  <c r="G9" i="12"/>
  <c r="N8" i="12"/>
  <c r="H8" i="12"/>
  <c r="G8" i="12"/>
  <c r="N7" i="12"/>
  <c r="H7" i="12"/>
  <c r="G7" i="12"/>
  <c r="N6" i="12"/>
  <c r="H6" i="12"/>
  <c r="G6" i="12"/>
  <c r="A6" i="12"/>
  <c r="A7" i="12" s="1"/>
  <c r="A8" i="12" s="1"/>
  <c r="A9" i="12" s="1"/>
  <c r="A10" i="12" s="1"/>
  <c r="N5" i="12"/>
  <c r="H5" i="12"/>
  <c r="G5" i="12"/>
  <c r="A5" i="12"/>
  <c r="N4" i="12"/>
  <c r="H4" i="12"/>
  <c r="G4" i="12"/>
  <c r="N10" i="11"/>
  <c r="H10" i="11"/>
  <c r="G10" i="11"/>
  <c r="N9" i="11"/>
  <c r="H9" i="11"/>
  <c r="G9" i="11"/>
  <c r="N8" i="11"/>
  <c r="H8" i="11"/>
  <c r="G8" i="11"/>
  <c r="N7" i="11"/>
  <c r="H7" i="11"/>
  <c r="G7" i="11"/>
  <c r="N6" i="11"/>
  <c r="H6" i="11"/>
  <c r="G6" i="11"/>
  <c r="N5" i="11"/>
  <c r="H5" i="11"/>
  <c r="G5" i="11"/>
  <c r="A5" i="11"/>
  <c r="A6" i="11" s="1"/>
  <c r="A7" i="11" s="1"/>
  <c r="A8" i="11" s="1"/>
  <c r="A9" i="11" s="1"/>
  <c r="A10" i="11" s="1"/>
  <c r="N4" i="11"/>
  <c r="H4" i="11"/>
  <c r="H11" i="11" s="1"/>
  <c r="G4" i="11"/>
  <c r="H19" i="10" l="1"/>
  <c r="G19" i="10"/>
  <c r="H18" i="10"/>
  <c r="G18" i="10"/>
  <c r="H17" i="10"/>
  <c r="G17" i="10"/>
  <c r="H16" i="10"/>
  <c r="G16" i="10"/>
  <c r="H14" i="10"/>
  <c r="G14" i="10"/>
  <c r="H9" i="10"/>
  <c r="G9" i="10"/>
  <c r="H7" i="10"/>
  <c r="G7" i="10"/>
  <c r="H6" i="10"/>
  <c r="G6" i="10"/>
  <c r="H5" i="10"/>
  <c r="G5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H4" i="10"/>
  <c r="G4" i="10"/>
  <c r="H12" i="9"/>
  <c r="G12" i="9"/>
  <c r="H6" i="9"/>
  <c r="G6" i="9"/>
  <c r="H5" i="9"/>
  <c r="G5" i="9"/>
  <c r="H18" i="9"/>
  <c r="G18" i="9"/>
  <c r="H16" i="9"/>
  <c r="G16" i="9"/>
  <c r="H15" i="9"/>
  <c r="G15" i="9"/>
  <c r="H14" i="9"/>
  <c r="G14" i="9"/>
  <c r="H13" i="9"/>
  <c r="G13" i="9"/>
  <c r="H19" i="9"/>
  <c r="G19" i="9"/>
  <c r="H17" i="9"/>
  <c r="G17" i="9"/>
  <c r="H8" i="9"/>
  <c r="G8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H12" i="8"/>
  <c r="G12" i="8"/>
  <c r="H10" i="8"/>
  <c r="G10" i="8"/>
  <c r="H9" i="8"/>
  <c r="G9" i="8"/>
  <c r="H5" i="8"/>
  <c r="G5" i="8"/>
  <c r="H4" i="8"/>
  <c r="H15" i="8"/>
  <c r="G15" i="8"/>
  <c r="H14" i="8"/>
  <c r="G14" i="8"/>
  <c r="H13" i="8"/>
  <c r="G13" i="8"/>
  <c r="H11" i="8"/>
  <c r="G11" i="8"/>
  <c r="H7" i="8"/>
  <c r="G7" i="8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G4" i="8"/>
  <c r="H18" i="7"/>
  <c r="G18" i="7"/>
  <c r="H17" i="7"/>
  <c r="G17" i="7"/>
  <c r="H16" i="7"/>
  <c r="G16" i="7"/>
  <c r="H15" i="7"/>
  <c r="G15" i="7"/>
  <c r="H14" i="7"/>
  <c r="G14" i="7"/>
  <c r="H13" i="7"/>
  <c r="G13" i="7"/>
  <c r="H11" i="7"/>
  <c r="G11" i="7"/>
  <c r="H8" i="7"/>
  <c r="G8" i="7"/>
  <c r="H7" i="7"/>
  <c r="G7" i="7"/>
  <c r="H4" i="7"/>
  <c r="G4" i="7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H20" i="10" l="1"/>
  <c r="H16" i="8"/>
  <c r="H19" i="7"/>
  <c r="H13" i="6"/>
  <c r="G13" i="6"/>
  <c r="H12" i="6"/>
  <c r="G12" i="6"/>
  <c r="H8" i="6"/>
  <c r="G8" i="6"/>
  <c r="H15" i="6"/>
  <c r="G15" i="6"/>
  <c r="H14" i="6"/>
  <c r="G14" i="6"/>
  <c r="H10" i="6"/>
  <c r="G10" i="6"/>
  <c r="H9" i="6"/>
  <c r="G9" i="6"/>
  <c r="H5" i="6"/>
  <c r="G5" i="6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H4" i="6"/>
  <c r="G4" i="6"/>
  <c r="H16" i="2"/>
  <c r="H15" i="2"/>
  <c r="H14" i="2"/>
  <c r="H12" i="2"/>
  <c r="H10" i="2"/>
  <c r="H9" i="2"/>
  <c r="H7" i="2"/>
  <c r="H6" i="2"/>
  <c r="H5" i="2"/>
  <c r="G16" i="2"/>
  <c r="G15" i="2"/>
  <c r="G14" i="2"/>
  <c r="G12" i="2"/>
  <c r="G10" i="2"/>
  <c r="G9" i="2"/>
  <c r="G5" i="2"/>
  <c r="G6" i="2"/>
  <c r="G7" i="2"/>
  <c r="G4" i="2"/>
  <c r="H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H16" i="6" l="1"/>
  <c r="H17" i="2"/>
  <c r="H4" i="9"/>
  <c r="H20" i="9" s="1"/>
  <c r="G4" i="9"/>
</calcChain>
</file>

<file path=xl/sharedStrings.xml><?xml version="1.0" encoding="utf-8"?>
<sst xmlns="http://schemas.openxmlformats.org/spreadsheetml/2006/main" count="553" uniqueCount="198">
  <si>
    <t>발주처</t>
    <phoneticPr fontId="4" type="noConversion"/>
  </si>
  <si>
    <t>합계</t>
    <phoneticPr fontId="3" type="noConversion"/>
  </si>
  <si>
    <t>비고
(중지, 협의
완료일 등)</t>
    <phoneticPr fontId="4" type="noConversion"/>
  </si>
  <si>
    <t>백만원</t>
    <phoneticPr fontId="3" type="noConversion"/>
  </si>
  <si>
    <t>별내선 복선전철(3-6공구) 건설사업 사후환경영향조사용역</t>
  </si>
  <si>
    <t>후포 마리나항만 개발사업 사후환경영향조사용역</t>
  </si>
  <si>
    <t>서울18공공3지구 전략환경영향평가 용역</t>
  </si>
  <si>
    <t>남양주왕숙2 공공주택지구 조성사업 환경영향평가용역</t>
  </si>
  <si>
    <t>남양주진접2 공공주택지구 사후환경영향조사 (공사시) 용역</t>
  </si>
  <si>
    <t>세종-안성(6-10공구) 고속도로 건설사업 사후환경영향조사 용역</t>
  </si>
  <si>
    <t>남해고속도로(칠원-창원) 확장사업 전략 및 환경영향평가</t>
  </si>
  <si>
    <t>부산대저 공공주택지구 조성사업 환경영향평가 용역</t>
  </si>
  <si>
    <t>중앙고속도로(김해공항-대동) 확장사업 환경영향평가등 용역</t>
  </si>
  <si>
    <t>강릉~제진 철도건설 제3,5,7,8공구(기타) 사후환경영향조사용역</t>
  </si>
  <si>
    <t>평은면 평은리 군도8호선 선형개량공사 소규모 환경영향평가용역</t>
  </si>
  <si>
    <t>양평 국수역세권 도시개발사업 환경영향평가 용역</t>
  </si>
  <si>
    <t>경기도</t>
  </si>
  <si>
    <t>울진군</t>
  </si>
  <si>
    <t>한국토지주택공사</t>
  </si>
  <si>
    <t>한국도로공사</t>
  </si>
  <si>
    <t>국가철도공단</t>
  </si>
  <si>
    <t>조달청
(경상북도 영주시)</t>
  </si>
  <si>
    <t>경기도 양평군</t>
  </si>
  <si>
    <t>3개월 이상 중지중</t>
  </si>
  <si>
    <t>협의완료</t>
  </si>
  <si>
    <t>26.05.20
중지중</t>
    <phoneticPr fontId="3" type="noConversion"/>
  </si>
  <si>
    <t>19.02.12
중지중</t>
    <phoneticPr fontId="3" type="noConversion"/>
  </si>
  <si>
    <t>제3산업단지 재생사업 사후환경영향조사용역</t>
  </si>
  <si>
    <t>대구광역시건설본부</t>
  </si>
  <si>
    <t>대전지방국토관리청</t>
  </si>
  <si>
    <t>주상-한기리2 국도건설공사 사후환경영향조사용역</t>
  </si>
  <si>
    <t>부산지방국토관리청</t>
  </si>
  <si>
    <t>- 업무여유도</t>
    <phoneticPr fontId="4" type="noConversion"/>
  </si>
  <si>
    <t>(총괄: 윤호룡)</t>
    <phoneticPr fontId="3" type="noConversion"/>
  </si>
  <si>
    <t>NO</t>
    <phoneticPr fontId="3" type="noConversion"/>
  </si>
  <si>
    <t>용 역 명</t>
    <phoneticPr fontId="3" type="noConversion"/>
  </si>
  <si>
    <t>계약기간
A</t>
    <phoneticPr fontId="3" type="noConversion"/>
  </si>
  <si>
    <t>잔여일수
B</t>
    <phoneticPr fontId="4" type="noConversion"/>
  </si>
  <si>
    <t>중복율
B/A</t>
    <phoneticPr fontId="4" type="noConversion"/>
  </si>
  <si>
    <t>중복금액
(백만원)</t>
    <phoneticPr fontId="4" type="noConversion"/>
  </si>
  <si>
    <t>청주시 국도대체우회도로(북일-남일) 건설공사 사후환경영향조사용역</t>
  </si>
  <si>
    <t>경북도청이전신도시 2단계 건설사업 사후환경영향조사 용역</t>
  </si>
  <si>
    <t>아산배방공수 공공지원민간임대주택 공급촉진지구 조성사업 환경영향평가용역</t>
  </si>
  <si>
    <t>성남금토 공공주택지구 사후환경영향조사 (공사시)용역</t>
  </si>
  <si>
    <t>아산탕정 택지개발사업(3, 4단계) 사후환경영향조사(운영시) 용역</t>
  </si>
  <si>
    <t>강구항 개발사업 사후환경영향조사(운영시) 용역</t>
  </si>
  <si>
    <t>인천 서구 강소연구개발특구 생산거점지구(검단2일반산업단지)환경영향평가 용역</t>
  </si>
  <si>
    <t>하원테크노캠퍼스 도시첨단산업단지 조성사업 환경영향평가 용역</t>
  </si>
  <si>
    <t>26-D-00부대 사후환경영향조사용역(B540)</t>
  </si>
  <si>
    <t>경상북도개발공사</t>
  </si>
  <si>
    <t>경상북도</t>
  </si>
  <si>
    <t>인천도시공사</t>
  </si>
  <si>
    <t>제주특별자치도개발공사</t>
  </si>
  <si>
    <t>국방부 국군재정관리단</t>
  </si>
  <si>
    <t>총 사업금액
(백만원)</t>
    <phoneticPr fontId="4" type="noConversion"/>
  </si>
  <si>
    <t>14.07.25
~27.12.24
(4,901일)</t>
  </si>
  <si>
    <t>15.06.10
~27.01.27
(4,250일)</t>
  </si>
  <si>
    <t>18.01.16
~27.05.15
(3,407일)</t>
  </si>
  <si>
    <t>18.10.01
~31.12.13
(4,822일)</t>
  </si>
  <si>
    <t>21.06.17
~28.03.28
(2,477일)</t>
  </si>
  <si>
    <t>21.11.12
~27.12.11
(2,221일)</t>
  </si>
  <si>
    <t>22.02.25
~28.06.30
(2,318일)</t>
  </si>
  <si>
    <t>23.05.31
~29.05.30
(2,192일)</t>
  </si>
  <si>
    <t>24.01.30
~29.01.02
(1,800일)</t>
  </si>
  <si>
    <t>24.01.30
~29.01.29
(1,827일)</t>
  </si>
  <si>
    <t>26.03.26
~27.09.26
(550일)</t>
  </si>
  <si>
    <t>26.04.13
~26.08.22
(132일)</t>
  </si>
  <si>
    <t>26.07.31
~28.10.30
(823일)</t>
  </si>
  <si>
    <t>-</t>
    <phoneticPr fontId="3" type="noConversion"/>
  </si>
  <si>
    <t>23.09.27
협의완료</t>
    <phoneticPr fontId="3" type="noConversion"/>
  </si>
  <si>
    <t>26.04.06
협의완료</t>
    <phoneticPr fontId="3" type="noConversion"/>
  </si>
  <si>
    <t>25.05.19
협의완료</t>
    <phoneticPr fontId="3" type="noConversion"/>
  </si>
  <si>
    <t>총 일수</t>
    <phoneticPr fontId="3" type="noConversion"/>
  </si>
  <si>
    <t>(대기관리 책임: 김정관)</t>
    <phoneticPr fontId="3" type="noConversion"/>
  </si>
  <si>
    <t>16.07.20
~27.08.31
(4,060일)</t>
  </si>
  <si>
    <t>17.03.20
~27.06.30
(3,755일)</t>
  </si>
  <si>
    <t>18.10.25
~19.10.24
(365일)</t>
  </si>
  <si>
    <t>20.04.23
~27.04.22
(2,556일)</t>
  </si>
  <si>
    <t>20.08.26
~26.12.31
(2,319일)</t>
  </si>
  <si>
    <t>20.11.02
~29.12.19
(3,335일)</t>
  </si>
  <si>
    <t>24.02.14
~25.08.06
(540일)</t>
  </si>
  <si>
    <t>25.01.17
~32.12.31
(2,906일)</t>
  </si>
  <si>
    <t>26.07.09
~27.07.03
(360일)</t>
  </si>
  <si>
    <t>21.05.24
~25.12.10
(750일)</t>
    <phoneticPr fontId="3" type="noConversion"/>
  </si>
  <si>
    <t>-</t>
    <phoneticPr fontId="3" type="noConversion"/>
  </si>
  <si>
    <t>26.04.06
협의완료</t>
    <phoneticPr fontId="3" type="noConversion"/>
  </si>
  <si>
    <t>21.07.23
협의완료</t>
    <phoneticPr fontId="3" type="noConversion"/>
  </si>
  <si>
    <t>철원 플라즈마 일반산업단지 사후환경영향조사(운영시)용역</t>
  </si>
  <si>
    <t>춘천시 소각시설 증설사업 환경영향평가(재협의) 용역</t>
  </si>
  <si>
    <t>부례관광지(휴문화유수사업) 조성사업 전략 및 소규모 환경영향평가 용역</t>
  </si>
  <si>
    <t>남일~보은(제1공구) 도로건설공사 사후환경영향조사</t>
  </si>
  <si>
    <t>구례 자연드림 치유·힐링 클러스터 조성사업 환경영향평가용역</t>
  </si>
  <si>
    <t>양산시 바이오가스화시설 증설사업 사후환경영향조사</t>
  </si>
  <si>
    <t>계룡 하대실2지구 도시개발사업 사후환경조사용역</t>
  </si>
  <si>
    <t>갑천 대전1지구 등 3개소 사후환경영향조사용역</t>
  </si>
  <si>
    <t>세종지구 등 2개소 홍수안전확보사업 소규모환경영향평가 용역</t>
  </si>
  <si>
    <t>상주 이차전지클러스터 일반산업단지 조성사업 환경영향평가</t>
  </si>
  <si>
    <t>철원군</t>
  </si>
  <si>
    <t>춘천시</t>
  </si>
  <si>
    <t>조달청
(경상북도문화관광공사)</t>
  </si>
  <si>
    <t>충청남도개발공사</t>
  </si>
  <si>
    <t>금강유역환경청</t>
  </si>
  <si>
    <t>경상북도 상주시</t>
  </si>
  <si>
    <t>20.03.27
~23.03.26
(1,095일)</t>
  </si>
  <si>
    <t>22.07.14
~24.11.30
(871일)</t>
  </si>
  <si>
    <t>22.08.25
~23.07.02
(312일)</t>
  </si>
  <si>
    <t>22.12.01
~32.11.27
(3,650일)</t>
  </si>
  <si>
    <t>24.07.31
~26.07.30
(730일)</t>
  </si>
  <si>
    <t>24.09.23
~27.03.17
(906일)</t>
  </si>
  <si>
    <t>24.10.21
~30.09.19
(2,160일)</t>
  </si>
  <si>
    <t>24.11.07
~30.10.06
(2,160일)</t>
  </si>
  <si>
    <t>25.07.15
~26.09.18
(431일)</t>
  </si>
  <si>
    <t>26.03.16
~28.03.04
(720일)</t>
  </si>
  <si>
    <t>20.04.10
중지중</t>
    <phoneticPr fontId="3" type="noConversion"/>
  </si>
  <si>
    <t>24.04.09
중지중</t>
    <phoneticPr fontId="3" type="noConversion"/>
  </si>
  <si>
    <t>23.05.09
중지중</t>
    <phoneticPr fontId="3" type="noConversion"/>
  </si>
  <si>
    <t>24.12.16
중지중</t>
    <phoneticPr fontId="3" type="noConversion"/>
  </si>
  <si>
    <t>전라남도 구례군</t>
    <phoneticPr fontId="3" type="noConversion"/>
  </si>
  <si>
    <t>한국환경공단</t>
    <phoneticPr fontId="3" type="noConversion"/>
  </si>
  <si>
    <t>성남금토 공공주택지구 방음시설 설계용역</t>
  </si>
  <si>
    <t>창원 자족형복합행정타운 도시개발사업 사후환경영향조사용역</t>
  </si>
  <si>
    <t>창녕-고암 국도건설공사 사후환경영향조사용역</t>
  </si>
  <si>
    <t>내포 농생명 융·복합산업 클러스터 환경영향평가 용역</t>
  </si>
  <si>
    <t>청도 자연드림파크 일반산업단지 조성사업 사후환경영향조사 용역</t>
  </si>
  <si>
    <t>경기주택도시공사</t>
  </si>
  <si>
    <t>창원자족형복합행정타운㈜</t>
  </si>
  <si>
    <t>충청남도 예산군</t>
  </si>
  <si>
    <t>경상북도 청도군</t>
  </si>
  <si>
    <t>21.07.28
~25.04.21
(1,364일)</t>
  </si>
  <si>
    <t>23.04.27
~29.12.31
(2,441일)</t>
  </si>
  <si>
    <t>25.05.19
~33.04.06
(2,880일)</t>
  </si>
  <si>
    <t>25.08.11
~27.02.01
(540일)</t>
  </si>
  <si>
    <t>26.02.09
~32.05.06
(2,279일)</t>
  </si>
  <si>
    <t>25.04.02
중지중</t>
    <phoneticPr fontId="3" type="noConversion"/>
  </si>
  <si>
    <t>(폐기물처리 책임: 박지훈)</t>
    <phoneticPr fontId="3" type="noConversion"/>
  </si>
  <si>
    <t>(소음진동 참여: 노진섭)</t>
    <phoneticPr fontId="3" type="noConversion"/>
  </si>
  <si>
    <t>(폐기물처리 참여: 임현주)</t>
    <phoneticPr fontId="3" type="noConversion"/>
  </si>
  <si>
    <t>전주대대이전사업 환경영향평가 용역</t>
  </si>
  <si>
    <t>(주)에코시티</t>
  </si>
  <si>
    <t>성남-강남 고속도로 민간투자사업 전략환경영향평가 용역</t>
  </si>
  <si>
    <t>(주)대우건설</t>
  </si>
  <si>
    <t>345kV 신평창-강릉안인 송전선로 환경영향평가용역(정선,평창구간)</t>
  </si>
  <si>
    <t>한국전력공사 중부건설본부</t>
  </si>
  <si>
    <t>여주 3지구(점동 장안) 일반산업단지 조성사업 환경영향평가 용역</t>
  </si>
  <si>
    <t>경기도 여주시</t>
  </si>
  <si>
    <t>센텀2지구 도시첨단산업단지 조성사업(1단계) 사후환경영향조사(공사시) 용역</t>
  </si>
  <si>
    <t>부산도시공사</t>
  </si>
  <si>
    <t>죽변비상활주로 대체시설 조성사업 전략환경영향평가 용역</t>
  </si>
  <si>
    <t>경상북도 울진군 수소국가산업추진단</t>
  </si>
  <si>
    <t>20.09.09
~27.02.26
(2,362일)</t>
  </si>
  <si>
    <t>23.04.12
~24.03.31
(355일)</t>
  </si>
  <si>
    <t>23.04.13
~27.10.29
(1,661일)</t>
  </si>
  <si>
    <t>23.10.19
~24.10.17
(365일)</t>
  </si>
  <si>
    <t>24.12.01
~27.08.31
(1,004일)</t>
  </si>
  <si>
    <t>26.05.13
~27.05.12
(365일)</t>
  </si>
  <si>
    <t>24.10.02
중지중</t>
    <phoneticPr fontId="3" type="noConversion"/>
  </si>
  <si>
    <t>24.03.28
중지중</t>
    <phoneticPr fontId="3" type="noConversion"/>
  </si>
  <si>
    <t>부산지방국토관리청</t>
    <phoneticPr fontId="3" type="noConversion"/>
  </si>
  <si>
    <t>부산지방국토관리청</t>
    <phoneticPr fontId="3" type="noConversion"/>
  </si>
  <si>
    <t>(자연환경 책임: 김용배)</t>
    <phoneticPr fontId="3" type="noConversion"/>
  </si>
  <si>
    <t>당진-아산 고속도로 건설사업 환경영향평가</t>
  </si>
  <si>
    <t>안성 미양 마산2지구 일원 지구단위계획에 따른 전략 및 소규모환경영향평가</t>
  </si>
  <si>
    <t>㈜미양로지스틱스</t>
  </si>
  <si>
    <t>22.05.02
~협의완료시까지
(365일)</t>
  </si>
  <si>
    <t>-</t>
    <phoneticPr fontId="3" type="noConversion"/>
  </si>
  <si>
    <t/>
  </si>
  <si>
    <t>24.03.21
중지중</t>
    <phoneticPr fontId="3" type="noConversion"/>
  </si>
  <si>
    <t>22.11.18
협의완료</t>
    <phoneticPr fontId="3" type="noConversion"/>
  </si>
  <si>
    <t>23.05.09
중지중</t>
    <phoneticPr fontId="3" type="noConversion"/>
  </si>
  <si>
    <t>24.10.02
중지중</t>
    <phoneticPr fontId="3" type="noConversion"/>
  </si>
  <si>
    <t>21.05.24
~22.11.26
(450일)</t>
    <phoneticPr fontId="3" type="noConversion"/>
  </si>
  <si>
    <t>(수질관리: 박경종)</t>
    <phoneticPr fontId="3" type="noConversion"/>
  </si>
  <si>
    <t>참여용역</t>
  </si>
  <si>
    <t>착수일</t>
  </si>
  <si>
    <t>준공일</t>
  </si>
  <si>
    <t>청주테크노폴리스 조성사업 사후환경영향조사</t>
  </si>
  <si>
    <t>㈜청주테크노폴리스</t>
    <phoneticPr fontId="3" type="noConversion"/>
  </si>
  <si>
    <t>21.07.12
~26.12.31
(1,999일)</t>
    <phoneticPr fontId="3" type="noConversion"/>
  </si>
  <si>
    <t>진안군 폐자원에너지화시설 민간투자사업 사후환경영향조사 용역(공사시)</t>
  </si>
  <si>
    <t>진안바이오에너지㈜</t>
    <phoneticPr fontId="3" type="noConversion"/>
  </si>
  <si>
    <t>24.06.21
~26.12.31
(924일)</t>
    <phoneticPr fontId="3" type="noConversion"/>
  </si>
  <si>
    <t>전주 00부대이전부지 도시개발사업 사후환경영향조사(운영시)용역</t>
  </si>
  <si>
    <t>주식회사 에코시티</t>
    <phoneticPr fontId="3" type="noConversion"/>
  </si>
  <si>
    <t>24.07.09
~27.05.31
(1.057일)</t>
    <phoneticPr fontId="3" type="noConversion"/>
  </si>
  <si>
    <t>군산페이퍼코리아 공장부지 지구단위계획구역 개발사업 사후환경영향조사</t>
  </si>
  <si>
    <t>페이퍼코리아주식회사</t>
    <phoneticPr fontId="3" type="noConversion"/>
  </si>
  <si>
    <t>25.01.01
~26.12.31
(730일)</t>
    <phoneticPr fontId="3" type="noConversion"/>
  </si>
  <si>
    <t>유한회사 우진산업사 완주군 석산개발산업 사후환경영향조사 용역</t>
  </si>
  <si>
    <t>유한회사 우진산업사</t>
    <phoneticPr fontId="3" type="noConversion"/>
  </si>
  <si>
    <t>25.09.01
~26.08.31
(365일)</t>
    <phoneticPr fontId="3" type="noConversion"/>
  </si>
  <si>
    <t>2026년 내장산리조트 관광지 사후환경영향조사용역</t>
  </si>
  <si>
    <t>전북특별자치도 정읍시</t>
    <phoneticPr fontId="3" type="noConversion"/>
  </si>
  <si>
    <t>26.02.02
~27.02.01
(365일)</t>
    <phoneticPr fontId="3" type="noConversion"/>
  </si>
  <si>
    <t>순창군 도로건설관리계획 및 농어촌도로 기본(정비)계획 수립 전략환경 기후변화 영향평가 용역</t>
  </si>
  <si>
    <t>전북특별자치도 순창군</t>
    <phoneticPr fontId="3" type="noConversion"/>
  </si>
  <si>
    <t>26.06.11
~27.06.11
(365일)</t>
    <phoneticPr fontId="3" type="noConversion"/>
  </si>
  <si>
    <t>(수질관리: 음현미)</t>
    <phoneticPr fontId="3" type="noConversion"/>
  </si>
  <si>
    <t>(자연환경: 이남숙)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</si>
</sst>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0.00_);[Red]\(0.00\)"/>
    <numFmt numFmtId="177" formatCode="yy\.mm\.dd"/>
    <numFmt numFmtId="178" formatCode="0.0_);[Red]\(0.0\)"/>
    <numFmt numFmtId="179" formatCode="0_);[Red]\(0\)"/>
    <numFmt numFmtId="180" formatCode="#,##0_);[Red]\(#,##0\)"/>
    <numFmt numFmtId="181" formatCode="_-* #,##0.00_-;\-* #,##0.00_-;_-* &quot;-&quot;_-;_-@_-"/>
    <numFmt numFmtId="182" formatCode="_-* #,##0_-;\-* #,##0_-;_-* &quot;-&quot;??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Calibri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9"/>
      <color theme="1"/>
      <name val="바탕"/>
      <family val="1"/>
      <charset val="129"/>
    </font>
    <font>
      <sz val="9"/>
      <color theme="1"/>
      <name val="바탕"/>
      <family val="1"/>
      <charset val="129"/>
    </font>
    <font>
      <sz val="9"/>
      <name val="바탕"/>
      <family val="1"/>
      <charset val="129"/>
    </font>
    <font>
      <b/>
      <sz val="14"/>
      <name val="바탕"/>
      <family val="1"/>
      <charset val="129"/>
    </font>
    <font>
      <sz val="10"/>
      <name val="바탕"/>
      <family val="1"/>
      <charset val="129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rgb="FF000000"/>
      <name val="바탕"/>
      <family val="1"/>
      <charset val="129"/>
    </font>
    <font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A2A2A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54">
    <xf numFmtId="0" fontId="0" fillId="0" borderId="0" xfId="0">
      <alignment vertical="center"/>
    </xf>
    <xf numFmtId="0" fontId="7" fillId="0" borderId="0" xfId="2" quotePrefix="1" applyFont="1">
      <alignment vertical="center"/>
    </xf>
    <xf numFmtId="0" fontId="8" fillId="0" borderId="0" xfId="2" applyFont="1" applyAlignment="1">
      <alignment horizontal="center" vertical="center"/>
    </xf>
    <xf numFmtId="176" fontId="8" fillId="0" borderId="0" xfId="2" applyNumberFormat="1" applyFont="1" applyAlignment="1">
      <alignment horizontal="center" vertical="center"/>
    </xf>
    <xf numFmtId="0" fontId="8" fillId="0" borderId="0" xfId="2" applyFont="1">
      <alignment vertical="center"/>
    </xf>
    <xf numFmtId="0" fontId="8" fillId="0" borderId="0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>
      <alignment vertical="center"/>
    </xf>
    <xf numFmtId="177" fontId="8" fillId="0" borderId="0" xfId="3" applyNumberFormat="1" applyFont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178" fontId="7" fillId="0" borderId="1" xfId="3" applyNumberFormat="1" applyFont="1" applyBorder="1" applyAlignment="1">
      <alignment horizontal="center" vertical="center" wrapText="1"/>
    </xf>
    <xf numFmtId="14" fontId="8" fillId="0" borderId="0" xfId="3" applyNumberFormat="1" applyFont="1" applyBorder="1" applyAlignment="1">
      <alignment horizontal="center" vertical="center" wrapText="1"/>
    </xf>
    <xf numFmtId="178" fontId="8" fillId="0" borderId="1" xfId="5" applyNumberFormat="1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/>
    </xf>
    <xf numFmtId="0" fontId="11" fillId="0" borderId="0" xfId="1" quotePrefix="1" applyFont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 wrapText="1" shrinkToFit="1"/>
    </xf>
    <xf numFmtId="179" fontId="8" fillId="0" borderId="1" xfId="0" applyNumberFormat="1" applyFont="1" applyBorder="1" applyAlignment="1">
      <alignment horizontal="center" vertical="center" wrapText="1"/>
    </xf>
    <xf numFmtId="9" fontId="8" fillId="0" borderId="1" xfId="10" applyFont="1" applyFill="1" applyBorder="1" applyAlignment="1">
      <alignment horizontal="center" vertical="center" wrapText="1"/>
    </xf>
    <xf numFmtId="9" fontId="8" fillId="0" borderId="1" xfId="10" quotePrefix="1" applyFont="1" applyFill="1" applyBorder="1" applyAlignment="1">
      <alignment horizontal="center" vertical="center" wrapText="1"/>
    </xf>
    <xf numFmtId="3" fontId="8" fillId="0" borderId="0" xfId="3" applyNumberFormat="1" applyFont="1" applyBorder="1" applyAlignment="1">
      <alignment horizontal="center" vertical="center" wrapText="1"/>
    </xf>
    <xf numFmtId="178" fontId="8" fillId="0" borderId="0" xfId="5" applyNumberFormat="1" applyFont="1" applyFill="1" applyBorder="1" applyAlignment="1">
      <alignment horizontal="center" vertical="center" wrapText="1"/>
    </xf>
    <xf numFmtId="179" fontId="8" fillId="0" borderId="0" xfId="5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/>
    </xf>
    <xf numFmtId="0" fontId="8" fillId="0" borderId="0" xfId="2" applyFont="1" applyBorder="1" applyAlignment="1">
      <alignment horizontal="center" vertical="center"/>
    </xf>
    <xf numFmtId="176" fontId="8" fillId="0" borderId="0" xfId="2" applyNumberFormat="1" applyFont="1" applyBorder="1" applyAlignment="1">
      <alignment horizontal="center" vertical="center"/>
    </xf>
    <xf numFmtId="0" fontId="8" fillId="0" borderId="0" xfId="2" applyFont="1" applyBorder="1">
      <alignment vertical="center"/>
    </xf>
    <xf numFmtId="0" fontId="8" fillId="0" borderId="0" xfId="3" applyFont="1" applyBorder="1" applyAlignment="1">
      <alignment horizontal="center" vertical="center"/>
    </xf>
    <xf numFmtId="181" fontId="14" fillId="0" borderId="0" xfId="1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3" applyFont="1" applyBorder="1">
      <alignment vertical="center"/>
    </xf>
    <xf numFmtId="41" fontId="8" fillId="0" borderId="0" xfId="11" applyFont="1" applyBorder="1" applyAlignment="1">
      <alignment horizontal="center" vertical="top" wrapText="1"/>
    </xf>
    <xf numFmtId="182" fontId="8" fillId="0" borderId="0" xfId="3" applyNumberFormat="1" applyFont="1" applyBorder="1">
      <alignment vertical="center"/>
    </xf>
    <xf numFmtId="177" fontId="9" fillId="2" borderId="0" xfId="0" applyNumberFormat="1" applyFont="1" applyFill="1" applyBorder="1" applyAlignment="1">
      <alignment horizontal="center" vertical="center"/>
    </xf>
    <xf numFmtId="177" fontId="9" fillId="2" borderId="0" xfId="0" applyNumberFormat="1" applyFont="1" applyFill="1" applyBorder="1" applyAlignment="1">
      <alignment horizontal="center" vertical="center" wrapText="1"/>
    </xf>
    <xf numFmtId="177" fontId="14" fillId="2" borderId="0" xfId="0" applyNumberFormat="1" applyFont="1" applyFill="1" applyBorder="1" applyAlignment="1">
      <alignment horizontal="center" vertical="center"/>
    </xf>
    <xf numFmtId="177" fontId="14" fillId="2" borderId="0" xfId="0" applyNumberFormat="1" applyFont="1" applyFill="1" applyBorder="1" applyAlignment="1">
      <alignment horizontal="center" vertical="center" wrapText="1"/>
    </xf>
    <xf numFmtId="41" fontId="8" fillId="0" borderId="0" xfId="12" applyFont="1" applyBorder="1" applyAlignment="1">
      <alignment horizontal="center" vertical="top" wrapText="1"/>
    </xf>
    <xf numFmtId="41" fontId="8" fillId="0" borderId="0" xfId="13" applyFont="1" applyBorder="1" applyAlignment="1">
      <alignment horizontal="center" vertical="top" wrapText="1"/>
    </xf>
    <xf numFmtId="177" fontId="14" fillId="2" borderId="0" xfId="14" applyNumberFormat="1" applyFont="1" applyFill="1" applyBorder="1" applyAlignment="1">
      <alignment horizontal="center" vertical="center"/>
    </xf>
    <xf numFmtId="177" fontId="14" fillId="2" borderId="0" xfId="14" applyNumberFormat="1" applyFont="1" applyFill="1" applyBorder="1" applyAlignment="1">
      <alignment horizontal="center" vertical="center" wrapText="1"/>
    </xf>
    <xf numFmtId="0" fontId="10" fillId="0" borderId="0" xfId="1" quotePrefix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</cellXfs>
  <cellStyles count="15">
    <cellStyle name="백분율" xfId="10" builtinId="5"/>
    <cellStyle name="쉼표 [0]" xfId="11" builtinId="6"/>
    <cellStyle name="쉼표 [0] 2" xfId="5" xr:uid="{00000000-0005-0000-0000-000001000000}"/>
    <cellStyle name="쉼표 [0] 3" xfId="12" xr:uid="{77FB8000-281A-4E2A-B80E-1868E8589CB6}"/>
    <cellStyle name="쉼표 [0] 3 2" xfId="13" xr:uid="{3B912E5A-6FEB-41F3-9EBF-10194935C26C}"/>
    <cellStyle name="쉼표 [0] 4" xfId="7" xr:uid="{00000000-0005-0000-0000-000002000000}"/>
    <cellStyle name="쉼표 [0] 5" xfId="8" xr:uid="{00000000-0005-0000-0000-000003000000}"/>
    <cellStyle name="표준" xfId="0" builtinId="0"/>
    <cellStyle name="표준 2" xfId="4" xr:uid="{00000000-0005-0000-0000-000005000000}"/>
    <cellStyle name="표준 2 2" xfId="14" xr:uid="{B6EA2BFD-4A89-4DCE-82B3-C3A28B0F49F2}"/>
    <cellStyle name="표준 20 2 2" xfId="2" xr:uid="{00000000-0005-0000-0000-000006000000}"/>
    <cellStyle name="표준 3" xfId="6" xr:uid="{00000000-0005-0000-0000-000007000000}"/>
    <cellStyle name="표준 5" xfId="1" xr:uid="{00000000-0005-0000-0000-000008000000}"/>
    <cellStyle name="표준 6" xfId="9" xr:uid="{00000000-0005-0000-0000-000009000000}"/>
    <cellStyle name="표준 7 3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view="pageBreakPreview" zoomScaleNormal="100" zoomScaleSheetLayoutView="100" workbookViewId="0">
      <pane ySplit="3" topLeftCell="A4" activePane="bottomLeft" state="frozen"/>
      <selection pane="bottomLeft" activeCell="N9" sqref="N9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1" width="10" style="7" bestFit="1" customWidth="1"/>
    <col min="12" max="16384" width="9" style="7"/>
  </cols>
  <sheetData>
    <row r="1" spans="1:13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2"/>
      <c r="L1" s="2"/>
      <c r="M1" s="3"/>
    </row>
    <row r="2" spans="1:13" s="4" customFormat="1" ht="23.25" customHeight="1" x14ac:dyDescent="0.3">
      <c r="A2" s="22" t="s">
        <v>33</v>
      </c>
      <c r="B2" s="21"/>
      <c r="C2" s="21"/>
      <c r="D2" s="21"/>
      <c r="E2" s="21"/>
      <c r="F2" s="21"/>
      <c r="G2" s="21"/>
      <c r="H2" s="21"/>
      <c r="I2" s="21"/>
      <c r="J2" s="1"/>
      <c r="K2" s="2"/>
      <c r="L2" s="2"/>
      <c r="M2" s="3"/>
    </row>
    <row r="3" spans="1:13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</row>
    <row r="4" spans="1:13" ht="50.1" customHeight="1" x14ac:dyDescent="0.3">
      <c r="A4" s="19">
        <v>1</v>
      </c>
      <c r="B4" s="20" t="s">
        <v>40</v>
      </c>
      <c r="C4" s="15" t="s">
        <v>29</v>
      </c>
      <c r="D4" s="23">
        <v>1898</v>
      </c>
      <c r="E4" s="17" t="s">
        <v>55</v>
      </c>
      <c r="F4" s="24">
        <v>365</v>
      </c>
      <c r="G4" s="25">
        <f>F4/J4</f>
        <v>7.4474597021016123E-2</v>
      </c>
      <c r="H4" s="14">
        <f>((D4/J4)*F4)/10</f>
        <v>14.135278514588858</v>
      </c>
      <c r="I4" s="18"/>
      <c r="J4" s="27">
        <v>4901</v>
      </c>
    </row>
    <row r="5" spans="1:13" ht="50.1" customHeight="1" x14ac:dyDescent="0.3">
      <c r="A5" s="19">
        <f>A4+1</f>
        <v>2</v>
      </c>
      <c r="B5" s="20" t="s">
        <v>30</v>
      </c>
      <c r="C5" s="15" t="s">
        <v>31</v>
      </c>
      <c r="D5" s="23">
        <v>1733</v>
      </c>
      <c r="E5" s="17" t="s">
        <v>56</v>
      </c>
      <c r="F5" s="24">
        <v>174</v>
      </c>
      <c r="G5" s="25">
        <f t="shared" ref="G5:G16" si="0">F5/J5</f>
        <v>4.0941176470588238E-2</v>
      </c>
      <c r="H5" s="14">
        <f>((D5/J5)*F5)/10</f>
        <v>7.0951058823529412</v>
      </c>
      <c r="I5" s="18"/>
      <c r="J5" s="27">
        <v>4250</v>
      </c>
    </row>
    <row r="6" spans="1:13" ht="50.1" customHeight="1" x14ac:dyDescent="0.3">
      <c r="A6" s="19">
        <f t="shared" ref="A6:A16" si="1">A5+1</f>
        <v>3</v>
      </c>
      <c r="B6" s="20" t="s">
        <v>41</v>
      </c>
      <c r="C6" s="15" t="s">
        <v>49</v>
      </c>
      <c r="D6" s="23">
        <v>2758</v>
      </c>
      <c r="E6" s="17" t="s">
        <v>57</v>
      </c>
      <c r="F6" s="24">
        <v>282</v>
      </c>
      <c r="G6" s="25">
        <f t="shared" si="0"/>
        <v>8.2770766069856172E-2</v>
      </c>
      <c r="H6" s="14">
        <f>((D6/J6)*F6)/10</f>
        <v>22.828177282066335</v>
      </c>
      <c r="I6" s="18"/>
      <c r="J6" s="27">
        <v>3407</v>
      </c>
    </row>
    <row r="7" spans="1:13" ht="50.1" customHeight="1" x14ac:dyDescent="0.3">
      <c r="A7" s="19">
        <f t="shared" si="1"/>
        <v>4</v>
      </c>
      <c r="B7" s="20" t="s">
        <v>27</v>
      </c>
      <c r="C7" s="15" t="s">
        <v>28</v>
      </c>
      <c r="D7" s="23">
        <v>1383</v>
      </c>
      <c r="E7" s="17" t="s">
        <v>58</v>
      </c>
      <c r="F7" s="24">
        <v>365</v>
      </c>
      <c r="G7" s="25">
        <f t="shared" si="0"/>
        <v>7.569473247615098E-2</v>
      </c>
      <c r="H7" s="14">
        <f>((D7/J7)*F7)/10</f>
        <v>10.468581501451679</v>
      </c>
      <c r="I7" s="18"/>
      <c r="J7" s="27">
        <v>4822</v>
      </c>
    </row>
    <row r="8" spans="1:13" ht="50.1" customHeight="1" x14ac:dyDescent="0.3">
      <c r="A8" s="19">
        <f t="shared" si="1"/>
        <v>5</v>
      </c>
      <c r="B8" s="20" t="s">
        <v>42</v>
      </c>
      <c r="C8" s="15" t="s">
        <v>18</v>
      </c>
      <c r="D8" s="23">
        <v>1020</v>
      </c>
      <c r="E8" s="17" t="s">
        <v>59</v>
      </c>
      <c r="F8" s="24" t="s">
        <v>24</v>
      </c>
      <c r="G8" s="26" t="s">
        <v>68</v>
      </c>
      <c r="H8" s="26" t="s">
        <v>68</v>
      </c>
      <c r="I8" s="18" t="s">
        <v>69</v>
      </c>
      <c r="J8" s="27">
        <v>2477</v>
      </c>
    </row>
    <row r="9" spans="1:13" ht="50.1" customHeight="1" x14ac:dyDescent="0.3">
      <c r="A9" s="19">
        <f t="shared" si="1"/>
        <v>6</v>
      </c>
      <c r="B9" s="20" t="s">
        <v>43</v>
      </c>
      <c r="C9" s="15" t="s">
        <v>18</v>
      </c>
      <c r="D9" s="23">
        <v>1240</v>
      </c>
      <c r="E9" s="17" t="s">
        <v>60</v>
      </c>
      <c r="F9" s="24">
        <v>365</v>
      </c>
      <c r="G9" s="25">
        <f t="shared" si="0"/>
        <v>0.16434038721296712</v>
      </c>
      <c r="H9" s="14">
        <f>((D9/J9)*F9)/10</f>
        <v>20.378208014407925</v>
      </c>
      <c r="I9" s="18"/>
      <c r="J9" s="27">
        <v>2221</v>
      </c>
    </row>
    <row r="10" spans="1:13" ht="50.1" customHeight="1" x14ac:dyDescent="0.3">
      <c r="A10" s="19">
        <f t="shared" si="1"/>
        <v>7</v>
      </c>
      <c r="B10" s="20" t="s">
        <v>44</v>
      </c>
      <c r="C10" s="15" t="s">
        <v>18</v>
      </c>
      <c r="D10" s="23">
        <v>1147</v>
      </c>
      <c r="E10" s="17" t="s">
        <v>61</v>
      </c>
      <c r="F10" s="24">
        <v>365</v>
      </c>
      <c r="G10" s="25">
        <f t="shared" si="0"/>
        <v>0.15746333045729077</v>
      </c>
      <c r="H10" s="14">
        <f>((D10/J10)*F10)/10</f>
        <v>18.061044003451251</v>
      </c>
      <c r="I10" s="18"/>
      <c r="J10" s="27">
        <v>2318</v>
      </c>
    </row>
    <row r="11" spans="1:13" ht="50.1" customHeight="1" x14ac:dyDescent="0.3">
      <c r="A11" s="19">
        <f t="shared" si="1"/>
        <v>8</v>
      </c>
      <c r="B11" s="20" t="s">
        <v>11</v>
      </c>
      <c r="C11" s="15" t="s">
        <v>18</v>
      </c>
      <c r="D11" s="23">
        <v>1875</v>
      </c>
      <c r="E11" s="17" t="s">
        <v>62</v>
      </c>
      <c r="F11" s="24" t="s">
        <v>24</v>
      </c>
      <c r="G11" s="26" t="s">
        <v>68</v>
      </c>
      <c r="H11" s="26" t="s">
        <v>68</v>
      </c>
      <c r="I11" s="18" t="s">
        <v>70</v>
      </c>
      <c r="J11" s="27">
        <v>2192</v>
      </c>
    </row>
    <row r="12" spans="1:13" ht="50.1" customHeight="1" x14ac:dyDescent="0.3">
      <c r="A12" s="19">
        <f t="shared" si="1"/>
        <v>9</v>
      </c>
      <c r="B12" s="20" t="s">
        <v>45</v>
      </c>
      <c r="C12" s="15" t="s">
        <v>50</v>
      </c>
      <c r="D12" s="23">
        <v>2026</v>
      </c>
      <c r="E12" s="17" t="s">
        <v>63</v>
      </c>
      <c r="F12" s="24">
        <v>365</v>
      </c>
      <c r="G12" s="25">
        <f t="shared" si="0"/>
        <v>0.20277777777777778</v>
      </c>
      <c r="H12" s="14">
        <f>((D12/J12)*F12)/10</f>
        <v>41.082777777777778</v>
      </c>
      <c r="I12" s="18"/>
      <c r="J12" s="27">
        <v>1800</v>
      </c>
    </row>
    <row r="13" spans="1:13" s="6" customFormat="1" ht="50.1" customHeight="1" x14ac:dyDescent="0.3">
      <c r="A13" s="19">
        <f t="shared" si="1"/>
        <v>10</v>
      </c>
      <c r="B13" s="20" t="s">
        <v>46</v>
      </c>
      <c r="C13" s="15" t="s">
        <v>51</v>
      </c>
      <c r="D13" s="23">
        <v>1698</v>
      </c>
      <c r="E13" s="17" t="s">
        <v>64</v>
      </c>
      <c r="F13" s="24" t="s">
        <v>24</v>
      </c>
      <c r="G13" s="26" t="s">
        <v>68</v>
      </c>
      <c r="H13" s="26" t="s">
        <v>68</v>
      </c>
      <c r="I13" s="18" t="s">
        <v>71</v>
      </c>
      <c r="J13" s="27">
        <v>1827</v>
      </c>
    </row>
    <row r="14" spans="1:13" s="6" customFormat="1" ht="50.1" customHeight="1" x14ac:dyDescent="0.3">
      <c r="A14" s="19">
        <f t="shared" si="1"/>
        <v>11</v>
      </c>
      <c r="B14" s="20" t="s">
        <v>47</v>
      </c>
      <c r="C14" s="15" t="s">
        <v>52</v>
      </c>
      <c r="D14" s="16">
        <v>415</v>
      </c>
      <c r="E14" s="17" t="s">
        <v>65</v>
      </c>
      <c r="F14" s="24">
        <v>365</v>
      </c>
      <c r="G14" s="25">
        <f t="shared" si="0"/>
        <v>0.66363636363636369</v>
      </c>
      <c r="H14" s="14">
        <f>((D14/J14)*F14)/10</f>
        <v>27.540909090909089</v>
      </c>
      <c r="I14" s="18"/>
      <c r="J14" s="5">
        <v>550</v>
      </c>
    </row>
    <row r="15" spans="1:13" s="6" customFormat="1" ht="50.1" customHeight="1" x14ac:dyDescent="0.3">
      <c r="A15" s="19">
        <f t="shared" si="1"/>
        <v>12</v>
      </c>
      <c r="B15" s="20" t="s">
        <v>14</v>
      </c>
      <c r="C15" s="15" t="s">
        <v>21</v>
      </c>
      <c r="D15" s="16">
        <v>20</v>
      </c>
      <c r="E15" s="17" t="s">
        <v>66</v>
      </c>
      <c r="F15" s="24">
        <v>16</v>
      </c>
      <c r="G15" s="25">
        <f t="shared" si="0"/>
        <v>0.12121212121212122</v>
      </c>
      <c r="H15" s="14">
        <f>((D15/J15)*F15)/10</f>
        <v>0.24242424242424243</v>
      </c>
      <c r="I15" s="18"/>
      <c r="J15" s="5">
        <v>132</v>
      </c>
    </row>
    <row r="16" spans="1:13" s="6" customFormat="1" ht="50.1" customHeight="1" x14ac:dyDescent="0.3">
      <c r="A16" s="19">
        <f t="shared" si="1"/>
        <v>13</v>
      </c>
      <c r="B16" s="20" t="s">
        <v>48</v>
      </c>
      <c r="C16" s="15" t="s">
        <v>53</v>
      </c>
      <c r="D16" s="23">
        <v>1107</v>
      </c>
      <c r="E16" s="17" t="s">
        <v>67</v>
      </c>
      <c r="F16" s="24">
        <v>365</v>
      </c>
      <c r="G16" s="25">
        <f t="shared" si="0"/>
        <v>0.44349939246658565</v>
      </c>
      <c r="H16" s="14">
        <f>((D16/J16)*F16)/10</f>
        <v>49.095382746051037</v>
      </c>
      <c r="I16" s="18"/>
      <c r="J16" s="5">
        <v>823</v>
      </c>
    </row>
    <row r="17" spans="1:10" s="6" customFormat="1" ht="50.1" customHeight="1" x14ac:dyDescent="0.3">
      <c r="A17" s="11" t="s">
        <v>1</v>
      </c>
      <c r="B17" s="11"/>
      <c r="C17" s="10"/>
      <c r="D17" s="11"/>
      <c r="E17" s="11"/>
      <c r="F17" s="11"/>
      <c r="G17" s="11"/>
      <c r="H17" s="12">
        <f>SUM(H4:H16)</f>
        <v>210.92788905548113</v>
      </c>
      <c r="I17" s="11" t="s">
        <v>3</v>
      </c>
      <c r="J17" s="5"/>
    </row>
    <row r="18" spans="1:10" s="6" customFormat="1" ht="50.1" customHeight="1" x14ac:dyDescent="0.3">
      <c r="B18" s="7"/>
      <c r="D18" s="7"/>
      <c r="G18" s="7"/>
      <c r="H18" s="7"/>
      <c r="I18" s="7"/>
      <c r="J18" s="7"/>
    </row>
    <row r="19" spans="1:10" s="6" customFormat="1" ht="50.1" customHeight="1" x14ac:dyDescent="0.3">
      <c r="B19" s="7"/>
      <c r="D19" s="7"/>
      <c r="G19" s="7"/>
      <c r="H19" s="7"/>
      <c r="I19" s="7"/>
      <c r="J19" s="7"/>
    </row>
    <row r="20" spans="1:10" s="6" customFormat="1" ht="36" customHeight="1" x14ac:dyDescent="0.3">
      <c r="B20" s="7"/>
      <c r="D20" s="7"/>
      <c r="G20" s="7"/>
      <c r="H20" s="7"/>
      <c r="I20" s="7"/>
      <c r="J20" s="7"/>
    </row>
    <row r="21" spans="1:10" s="6" customFormat="1" x14ac:dyDescent="0.3">
      <c r="B21" s="7"/>
      <c r="D21" s="7"/>
      <c r="G21" s="7"/>
      <c r="H21" s="7"/>
      <c r="I21" s="7"/>
      <c r="J21" s="7"/>
    </row>
    <row r="22" spans="1:10" s="6" customFormat="1" x14ac:dyDescent="0.3">
      <c r="B22" s="7"/>
      <c r="D22" s="7"/>
      <c r="G22" s="7"/>
      <c r="H22" s="7"/>
      <c r="I22" s="7"/>
      <c r="J22" s="7"/>
    </row>
    <row r="23" spans="1:10" s="6" customFormat="1" x14ac:dyDescent="0.3">
      <c r="B23" s="7"/>
      <c r="D23" s="7"/>
      <c r="G23" s="7"/>
      <c r="H23" s="7"/>
      <c r="I23" s="7"/>
      <c r="J23" s="7"/>
    </row>
    <row r="24" spans="1:10" s="8" customFormat="1" x14ac:dyDescent="0.3">
      <c r="A24" s="6"/>
      <c r="B24" s="7"/>
      <c r="C24" s="6"/>
      <c r="D24" s="7"/>
      <c r="E24" s="6"/>
      <c r="F24" s="6"/>
      <c r="G24" s="7"/>
      <c r="H24" s="7"/>
      <c r="I24" s="7"/>
      <c r="J24" s="7"/>
    </row>
    <row r="25" spans="1:10" x14ac:dyDescent="0.3">
      <c r="C25" s="6"/>
    </row>
  </sheetData>
  <mergeCells count="1">
    <mergeCell ref="A1:I1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view="pageBreakPreview" zoomScaleNormal="100" zoomScaleSheetLayoutView="100" workbookViewId="0">
      <pane ySplit="3" topLeftCell="A4" activePane="bottomLeft" state="frozen"/>
      <selection pane="bottomLeft" activeCell="J12" sqref="J12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6384" width="9" style="7"/>
  </cols>
  <sheetData>
    <row r="1" spans="1:13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2"/>
      <c r="L1" s="2"/>
      <c r="M1" s="3"/>
    </row>
    <row r="2" spans="1:13" s="4" customFormat="1" ht="23.25" customHeight="1" x14ac:dyDescent="0.3">
      <c r="A2" s="22" t="s">
        <v>73</v>
      </c>
      <c r="B2" s="21"/>
      <c r="C2" s="21"/>
      <c r="D2" s="21"/>
      <c r="E2" s="21"/>
      <c r="F2" s="21"/>
      <c r="G2" s="21"/>
      <c r="H2" s="21"/>
      <c r="I2" s="21"/>
      <c r="J2" s="1"/>
      <c r="K2" s="2"/>
      <c r="L2" s="2"/>
      <c r="M2" s="3"/>
    </row>
    <row r="3" spans="1:13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</row>
    <row r="4" spans="1:13" ht="50.1" customHeight="1" x14ac:dyDescent="0.3">
      <c r="A4" s="19">
        <v>1</v>
      </c>
      <c r="B4" s="20" t="s">
        <v>4</v>
      </c>
      <c r="C4" s="15" t="s">
        <v>16</v>
      </c>
      <c r="D4" s="23">
        <v>1488</v>
      </c>
      <c r="E4" s="17" t="s">
        <v>74</v>
      </c>
      <c r="F4" s="24">
        <v>365</v>
      </c>
      <c r="G4" s="25">
        <f>F4/J4</f>
        <v>8.9901477832512317E-2</v>
      </c>
      <c r="H4" s="14">
        <f>((D4/J4)*F4)/10</f>
        <v>13.377339901477834</v>
      </c>
      <c r="I4" s="18"/>
      <c r="J4" s="27">
        <v>4060</v>
      </c>
    </row>
    <row r="5" spans="1:13" ht="50.1" customHeight="1" x14ac:dyDescent="0.3">
      <c r="A5" s="19">
        <f>A4+1</f>
        <v>2</v>
      </c>
      <c r="B5" s="20" t="s">
        <v>5</v>
      </c>
      <c r="C5" s="15" t="s">
        <v>17</v>
      </c>
      <c r="D5" s="23">
        <v>1370</v>
      </c>
      <c r="E5" s="17" t="s">
        <v>75</v>
      </c>
      <c r="F5" s="24">
        <v>328</v>
      </c>
      <c r="G5" s="25">
        <f t="shared" ref="G5:G15" si="0">F5/J5</f>
        <v>8.7350199733688419E-2</v>
      </c>
      <c r="H5" s="14">
        <f>((D5/J5)*F5)/10</f>
        <v>11.966977363515314</v>
      </c>
      <c r="I5" s="18"/>
      <c r="J5" s="27">
        <v>3755</v>
      </c>
    </row>
    <row r="6" spans="1:13" ht="50.1" customHeight="1" x14ac:dyDescent="0.3">
      <c r="A6" s="19">
        <f t="shared" ref="A6:A15" si="1">A5+1</f>
        <v>3</v>
      </c>
      <c r="B6" s="20" t="s">
        <v>6</v>
      </c>
      <c r="C6" s="15" t="s">
        <v>18</v>
      </c>
      <c r="D6" s="23">
        <v>272</v>
      </c>
      <c r="E6" s="17" t="s">
        <v>76</v>
      </c>
      <c r="F6" s="24" t="s">
        <v>23</v>
      </c>
      <c r="G6" s="26" t="s">
        <v>84</v>
      </c>
      <c r="H6" s="26" t="s">
        <v>84</v>
      </c>
      <c r="I6" s="18" t="s">
        <v>26</v>
      </c>
      <c r="J6" s="27">
        <v>365</v>
      </c>
    </row>
    <row r="7" spans="1:13" ht="50.1" customHeight="1" x14ac:dyDescent="0.3">
      <c r="A7" s="19">
        <f t="shared" si="1"/>
        <v>4</v>
      </c>
      <c r="B7" s="20" t="s">
        <v>7</v>
      </c>
      <c r="C7" s="15" t="s">
        <v>18</v>
      </c>
      <c r="D7" s="23">
        <v>1134</v>
      </c>
      <c r="E7" s="17" t="s">
        <v>77</v>
      </c>
      <c r="F7" s="24" t="s">
        <v>24</v>
      </c>
      <c r="G7" s="26" t="s">
        <v>84</v>
      </c>
      <c r="H7" s="26" t="s">
        <v>84</v>
      </c>
      <c r="I7" s="18" t="s">
        <v>86</v>
      </c>
      <c r="J7" s="27">
        <v>2556</v>
      </c>
    </row>
    <row r="8" spans="1:13" ht="50.1" customHeight="1" x14ac:dyDescent="0.3">
      <c r="A8" s="19">
        <f t="shared" si="1"/>
        <v>5</v>
      </c>
      <c r="B8" s="20" t="s">
        <v>8</v>
      </c>
      <c r="C8" s="15" t="s">
        <v>18</v>
      </c>
      <c r="D8" s="23">
        <v>1501</v>
      </c>
      <c r="E8" s="17" t="s">
        <v>78</v>
      </c>
      <c r="F8" s="24">
        <v>147</v>
      </c>
      <c r="G8" s="25">
        <f t="shared" ref="G8" si="2">F8/J8</f>
        <v>6.3389391979301421E-2</v>
      </c>
      <c r="H8" s="14">
        <f>((D8/J8)*F8)/10</f>
        <v>9.5147477360931454</v>
      </c>
      <c r="I8" s="18"/>
      <c r="J8" s="27">
        <v>2319</v>
      </c>
    </row>
    <row r="9" spans="1:13" ht="50.1" customHeight="1" x14ac:dyDescent="0.3">
      <c r="A9" s="19">
        <f t="shared" si="1"/>
        <v>6</v>
      </c>
      <c r="B9" s="20" t="s">
        <v>9</v>
      </c>
      <c r="C9" s="15" t="s">
        <v>19</v>
      </c>
      <c r="D9" s="23">
        <v>2989</v>
      </c>
      <c r="E9" s="17" t="s">
        <v>79</v>
      </c>
      <c r="F9" s="24">
        <v>365</v>
      </c>
      <c r="G9" s="25">
        <f t="shared" si="0"/>
        <v>0.10944527736131934</v>
      </c>
      <c r="H9" s="14">
        <f>((D9/J9)*F9)/10</f>
        <v>32.713193403298348</v>
      </c>
      <c r="I9" s="18"/>
      <c r="J9" s="27">
        <v>3335</v>
      </c>
    </row>
    <row r="10" spans="1:13" ht="50.1" customHeight="1" x14ac:dyDescent="0.3">
      <c r="A10" s="19">
        <f t="shared" si="1"/>
        <v>7</v>
      </c>
      <c r="B10" s="20" t="s">
        <v>10</v>
      </c>
      <c r="C10" s="15" t="s">
        <v>19</v>
      </c>
      <c r="D10" s="23">
        <v>876</v>
      </c>
      <c r="E10" s="17" t="s">
        <v>83</v>
      </c>
      <c r="F10" s="24">
        <v>90</v>
      </c>
      <c r="G10" s="25">
        <f t="shared" si="0"/>
        <v>0.12</v>
      </c>
      <c r="H10" s="14">
        <f>((D10/J10)*F10)/10</f>
        <v>10.511999999999999</v>
      </c>
      <c r="I10" s="18"/>
      <c r="J10" s="27">
        <v>750</v>
      </c>
    </row>
    <row r="11" spans="1:13" ht="50.1" customHeight="1" x14ac:dyDescent="0.3">
      <c r="A11" s="19">
        <f t="shared" si="1"/>
        <v>8</v>
      </c>
      <c r="B11" s="20" t="s">
        <v>11</v>
      </c>
      <c r="C11" s="15" t="s">
        <v>18</v>
      </c>
      <c r="D11" s="23">
        <v>1875</v>
      </c>
      <c r="E11" s="17" t="s">
        <v>62</v>
      </c>
      <c r="F11" s="24" t="s">
        <v>24</v>
      </c>
      <c r="G11" s="26" t="s">
        <v>68</v>
      </c>
      <c r="H11" s="26" t="s">
        <v>68</v>
      </c>
      <c r="I11" s="18" t="s">
        <v>85</v>
      </c>
      <c r="J11" s="27">
        <v>2192</v>
      </c>
    </row>
    <row r="12" spans="1:13" ht="50.1" customHeight="1" x14ac:dyDescent="0.3">
      <c r="A12" s="19">
        <f t="shared" si="1"/>
        <v>9</v>
      </c>
      <c r="B12" s="20" t="s">
        <v>12</v>
      </c>
      <c r="C12" s="15" t="s">
        <v>19</v>
      </c>
      <c r="D12" s="23">
        <v>486</v>
      </c>
      <c r="E12" s="17" t="s">
        <v>80</v>
      </c>
      <c r="F12" s="24">
        <v>240</v>
      </c>
      <c r="G12" s="25">
        <f t="shared" ref="G12:G13" si="3">F12/J12</f>
        <v>0.44444444444444442</v>
      </c>
      <c r="H12" s="14">
        <f>((D12/J12)*F12)/10</f>
        <v>21.6</v>
      </c>
      <c r="I12" s="18" t="s">
        <v>25</v>
      </c>
      <c r="J12" s="27">
        <v>540</v>
      </c>
    </row>
    <row r="13" spans="1:13" s="6" customFormat="1" ht="50.1" customHeight="1" x14ac:dyDescent="0.3">
      <c r="A13" s="19">
        <f t="shared" si="1"/>
        <v>10</v>
      </c>
      <c r="B13" s="20" t="s">
        <v>13</v>
      </c>
      <c r="C13" s="15" t="s">
        <v>20</v>
      </c>
      <c r="D13" s="23">
        <v>6699</v>
      </c>
      <c r="E13" s="17" t="s">
        <v>81</v>
      </c>
      <c r="F13" s="24">
        <v>365</v>
      </c>
      <c r="G13" s="25">
        <f t="shared" si="3"/>
        <v>0.12560220233998623</v>
      </c>
      <c r="H13" s="14">
        <f>((D13/J13)*F13)/10</f>
        <v>84.140915347556785</v>
      </c>
      <c r="I13" s="18"/>
      <c r="J13" s="27">
        <v>2906</v>
      </c>
    </row>
    <row r="14" spans="1:13" s="6" customFormat="1" ht="50.1" customHeight="1" x14ac:dyDescent="0.3">
      <c r="A14" s="19">
        <f t="shared" si="1"/>
        <v>11</v>
      </c>
      <c r="B14" s="20" t="s">
        <v>14</v>
      </c>
      <c r="C14" s="15" t="s">
        <v>21</v>
      </c>
      <c r="D14" s="16">
        <v>20</v>
      </c>
      <c r="E14" s="17" t="s">
        <v>66</v>
      </c>
      <c r="F14" s="24">
        <v>16</v>
      </c>
      <c r="G14" s="25">
        <f t="shared" si="0"/>
        <v>0.12121212121212122</v>
      </c>
      <c r="H14" s="14">
        <f>((D14/J14)*F14)/10</f>
        <v>0.24242424242424243</v>
      </c>
      <c r="I14" s="18"/>
      <c r="J14" s="5">
        <v>132</v>
      </c>
    </row>
    <row r="15" spans="1:13" s="6" customFormat="1" ht="50.1" customHeight="1" x14ac:dyDescent="0.3">
      <c r="A15" s="19">
        <f t="shared" si="1"/>
        <v>12</v>
      </c>
      <c r="B15" s="20" t="s">
        <v>15</v>
      </c>
      <c r="C15" s="15" t="s">
        <v>22</v>
      </c>
      <c r="D15" s="16">
        <v>296</v>
      </c>
      <c r="E15" s="17" t="s">
        <v>82</v>
      </c>
      <c r="F15" s="24">
        <v>331</v>
      </c>
      <c r="G15" s="25">
        <f t="shared" si="0"/>
        <v>0.9194444444444444</v>
      </c>
      <c r="H15" s="14">
        <f>((D15/J15)*F15)/10</f>
        <v>27.215555555555557</v>
      </c>
      <c r="I15" s="18"/>
      <c r="J15" s="5">
        <v>360</v>
      </c>
    </row>
    <row r="16" spans="1:13" s="6" customFormat="1" ht="50.1" customHeight="1" x14ac:dyDescent="0.3">
      <c r="A16" s="11" t="s">
        <v>1</v>
      </c>
      <c r="B16" s="11"/>
      <c r="C16" s="10"/>
      <c r="D16" s="11"/>
      <c r="E16" s="11"/>
      <c r="F16" s="11"/>
      <c r="G16" s="11"/>
      <c r="H16" s="12">
        <f>SUM(H4:H15)</f>
        <v>211.28315354992125</v>
      </c>
      <c r="I16" s="11" t="s">
        <v>3</v>
      </c>
      <c r="J16" s="5"/>
    </row>
    <row r="17" spans="1:10" s="6" customFormat="1" ht="50.1" customHeight="1" x14ac:dyDescent="0.3">
      <c r="B17" s="7"/>
      <c r="D17" s="7"/>
      <c r="G17" s="7"/>
      <c r="H17" s="7"/>
      <c r="I17" s="7"/>
      <c r="J17" s="7"/>
    </row>
    <row r="18" spans="1:10" s="6" customFormat="1" ht="50.1" customHeight="1" x14ac:dyDescent="0.3">
      <c r="B18" s="7"/>
      <c r="D18" s="7"/>
      <c r="G18" s="7"/>
      <c r="H18" s="7"/>
      <c r="I18" s="7"/>
      <c r="J18" s="7"/>
    </row>
    <row r="19" spans="1:10" s="6" customFormat="1" ht="36" customHeight="1" x14ac:dyDescent="0.3">
      <c r="B19" s="7"/>
      <c r="D19" s="7"/>
      <c r="G19" s="7"/>
      <c r="H19" s="7"/>
      <c r="I19" s="7"/>
      <c r="J19" s="7"/>
    </row>
    <row r="20" spans="1:10" s="6" customFormat="1" x14ac:dyDescent="0.3">
      <c r="B20" s="7"/>
      <c r="D20" s="7"/>
      <c r="G20" s="7"/>
      <c r="H20" s="7"/>
      <c r="I20" s="7"/>
      <c r="J20" s="7"/>
    </row>
    <row r="21" spans="1:10" s="6" customFormat="1" x14ac:dyDescent="0.3">
      <c r="B21" s="7"/>
      <c r="D21" s="7"/>
      <c r="G21" s="7"/>
      <c r="H21" s="7"/>
      <c r="I21" s="7"/>
      <c r="J21" s="7"/>
    </row>
    <row r="22" spans="1:10" s="6" customFormat="1" x14ac:dyDescent="0.3">
      <c r="B22" s="7"/>
      <c r="D22" s="7"/>
      <c r="G22" s="7"/>
      <c r="H22" s="7"/>
      <c r="I22" s="7"/>
      <c r="J22" s="7"/>
    </row>
    <row r="23" spans="1:10" s="8" customFormat="1" x14ac:dyDescent="0.3">
      <c r="A23" s="6"/>
      <c r="B23" s="7"/>
      <c r="C23" s="6"/>
      <c r="D23" s="7"/>
      <c r="E23" s="6"/>
      <c r="F23" s="6"/>
      <c r="G23" s="7"/>
      <c r="H23" s="7"/>
      <c r="I23" s="7"/>
      <c r="J23" s="7"/>
    </row>
    <row r="24" spans="1:10" x14ac:dyDescent="0.3">
      <c r="C24" s="6"/>
    </row>
  </sheetData>
  <mergeCells count="1">
    <mergeCell ref="A1:I1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abSelected="1" view="pageBreakPreview" zoomScaleNormal="100" zoomScaleSheetLayoutView="100" workbookViewId="0">
      <pane ySplit="3" topLeftCell="A4" activePane="bottomLeft" state="frozen"/>
      <selection pane="bottomLeft" activeCell="C5" sqref="C5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1" width="11.75" style="7" customWidth="1"/>
    <col min="12" max="16384" width="9" style="7"/>
  </cols>
  <sheetData>
    <row r="1" spans="1:13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2"/>
      <c r="L1" s="2"/>
      <c r="M1" s="3"/>
    </row>
    <row r="2" spans="1:13" s="4" customFormat="1" ht="23.25" customHeight="1" x14ac:dyDescent="0.3">
      <c r="A2" s="22" t="s">
        <v>134</v>
      </c>
      <c r="B2" s="21"/>
      <c r="C2" s="21"/>
      <c r="D2" s="21"/>
      <c r="E2" s="21"/>
      <c r="F2" s="21"/>
      <c r="G2" s="21"/>
      <c r="H2" s="21"/>
      <c r="I2" s="21"/>
      <c r="J2" s="1"/>
      <c r="K2" s="2"/>
      <c r="L2" s="2"/>
      <c r="M2" s="3"/>
    </row>
    <row r="3" spans="1:13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</row>
    <row r="4" spans="1:13" ht="45" customHeight="1" x14ac:dyDescent="0.3">
      <c r="A4" s="19">
        <v>1</v>
      </c>
      <c r="B4" s="20" t="s">
        <v>41</v>
      </c>
      <c r="C4" s="15" t="s">
        <v>49</v>
      </c>
      <c r="D4" s="23">
        <v>2758</v>
      </c>
      <c r="E4" s="17" t="s">
        <v>57</v>
      </c>
      <c r="F4" s="24">
        <v>282</v>
      </c>
      <c r="G4" s="25">
        <f>F4/J4</f>
        <v>8.2770766069856172E-2</v>
      </c>
      <c r="H4" s="14">
        <f>((D4/J4)*F4)/10</f>
        <v>22.828177282066335</v>
      </c>
      <c r="I4" s="18"/>
      <c r="J4" s="27">
        <v>3407</v>
      </c>
    </row>
    <row r="5" spans="1:13" ht="45" customHeight="1" x14ac:dyDescent="0.3">
      <c r="A5" s="19">
        <f>A4+1</f>
        <v>2</v>
      </c>
      <c r="B5" s="20" t="s">
        <v>87</v>
      </c>
      <c r="C5" s="15" t="s">
        <v>97</v>
      </c>
      <c r="D5" s="23">
        <v>375</v>
      </c>
      <c r="E5" s="17" t="s">
        <v>103</v>
      </c>
      <c r="F5" s="24" t="s">
        <v>23</v>
      </c>
      <c r="G5" s="26" t="s">
        <v>68</v>
      </c>
      <c r="H5" s="26" t="s">
        <v>68</v>
      </c>
      <c r="I5" s="18" t="s">
        <v>113</v>
      </c>
      <c r="J5" s="27">
        <v>1095</v>
      </c>
    </row>
    <row r="6" spans="1:13" ht="45" customHeight="1" x14ac:dyDescent="0.3">
      <c r="A6" s="19">
        <f t="shared" ref="A6:A18" si="0">A5+1</f>
        <v>3</v>
      </c>
      <c r="B6" s="20" t="s">
        <v>7</v>
      </c>
      <c r="C6" s="15" t="s">
        <v>18</v>
      </c>
      <c r="D6" s="23">
        <v>1134</v>
      </c>
      <c r="E6" s="17" t="s">
        <v>77</v>
      </c>
      <c r="F6" s="24" t="s">
        <v>24</v>
      </c>
      <c r="G6" s="26" t="s">
        <v>68</v>
      </c>
      <c r="H6" s="26" t="s">
        <v>68</v>
      </c>
      <c r="I6" s="18" t="s">
        <v>86</v>
      </c>
      <c r="J6" s="27">
        <v>2556</v>
      </c>
    </row>
    <row r="7" spans="1:13" ht="45" customHeight="1" x14ac:dyDescent="0.3">
      <c r="A7" s="19">
        <f t="shared" si="0"/>
        <v>4</v>
      </c>
      <c r="B7" s="20" t="s">
        <v>43</v>
      </c>
      <c r="C7" s="15" t="s">
        <v>18</v>
      </c>
      <c r="D7" s="23">
        <v>1240</v>
      </c>
      <c r="E7" s="17" t="s">
        <v>60</v>
      </c>
      <c r="F7" s="24">
        <v>365</v>
      </c>
      <c r="G7" s="25">
        <f t="shared" ref="G7:G8" si="1">F7/J7</f>
        <v>0.16434038721296712</v>
      </c>
      <c r="H7" s="14">
        <f t="shared" ref="H7:H8" si="2">((D7/J7)*F7)/10</f>
        <v>20.378208014407925</v>
      </c>
      <c r="I7" s="18"/>
      <c r="J7" s="27">
        <v>2221</v>
      </c>
    </row>
    <row r="8" spans="1:13" ht="45" customHeight="1" x14ac:dyDescent="0.3">
      <c r="A8" s="19">
        <f t="shared" si="0"/>
        <v>5</v>
      </c>
      <c r="B8" s="20" t="s">
        <v>44</v>
      </c>
      <c r="C8" s="15" t="s">
        <v>18</v>
      </c>
      <c r="D8" s="23">
        <v>1147</v>
      </c>
      <c r="E8" s="17" t="s">
        <v>61</v>
      </c>
      <c r="F8" s="24">
        <v>365</v>
      </c>
      <c r="G8" s="25">
        <f t="shared" si="1"/>
        <v>0.15746333045729077</v>
      </c>
      <c r="H8" s="14">
        <f t="shared" si="2"/>
        <v>18.061044003451251</v>
      </c>
      <c r="I8" s="18"/>
      <c r="J8" s="27">
        <v>2318</v>
      </c>
    </row>
    <row r="9" spans="1:13" ht="45" customHeight="1" x14ac:dyDescent="0.3">
      <c r="A9" s="19">
        <f t="shared" si="0"/>
        <v>6</v>
      </c>
      <c r="B9" s="20" t="s">
        <v>88</v>
      </c>
      <c r="C9" s="15" t="s">
        <v>98</v>
      </c>
      <c r="D9" s="23">
        <v>1337</v>
      </c>
      <c r="E9" s="17" t="s">
        <v>104</v>
      </c>
      <c r="F9" s="24" t="s">
        <v>23</v>
      </c>
      <c r="G9" s="26" t="s">
        <v>68</v>
      </c>
      <c r="H9" s="26" t="s">
        <v>68</v>
      </c>
      <c r="I9" s="18" t="s">
        <v>114</v>
      </c>
      <c r="J9" s="27">
        <v>871</v>
      </c>
    </row>
    <row r="10" spans="1:13" ht="45" customHeight="1" x14ac:dyDescent="0.3">
      <c r="A10" s="19">
        <f t="shared" si="0"/>
        <v>7</v>
      </c>
      <c r="B10" s="20" t="s">
        <v>89</v>
      </c>
      <c r="C10" s="15" t="s">
        <v>99</v>
      </c>
      <c r="D10" s="23">
        <v>410</v>
      </c>
      <c r="E10" s="17" t="s">
        <v>105</v>
      </c>
      <c r="F10" s="24" t="s">
        <v>23</v>
      </c>
      <c r="G10" s="26" t="s">
        <v>68</v>
      </c>
      <c r="H10" s="26" t="s">
        <v>68</v>
      </c>
      <c r="I10" s="18" t="s">
        <v>115</v>
      </c>
      <c r="J10" s="27">
        <v>312</v>
      </c>
    </row>
    <row r="11" spans="1:13" ht="45" customHeight="1" x14ac:dyDescent="0.3">
      <c r="A11" s="19">
        <f t="shared" si="0"/>
        <v>8</v>
      </c>
      <c r="B11" s="20" t="s">
        <v>90</v>
      </c>
      <c r="C11" s="15" t="s">
        <v>29</v>
      </c>
      <c r="D11" s="23">
        <v>1697</v>
      </c>
      <c r="E11" s="17" t="s">
        <v>106</v>
      </c>
      <c r="F11" s="24">
        <v>365</v>
      </c>
      <c r="G11" s="25">
        <f t="shared" ref="G11" si="3">F11/J11</f>
        <v>0.1</v>
      </c>
      <c r="H11" s="14">
        <f t="shared" ref="H11" si="4">((D11/J11)*F11)/10</f>
        <v>16.97</v>
      </c>
      <c r="I11" s="18"/>
      <c r="J11" s="27">
        <v>3650</v>
      </c>
    </row>
    <row r="12" spans="1:13" ht="45" customHeight="1" x14ac:dyDescent="0.3">
      <c r="A12" s="19">
        <f t="shared" si="0"/>
        <v>9</v>
      </c>
      <c r="B12" s="20" t="s">
        <v>91</v>
      </c>
      <c r="C12" s="15" t="s">
        <v>117</v>
      </c>
      <c r="D12" s="23">
        <v>294</v>
      </c>
      <c r="E12" s="17" t="s">
        <v>107</v>
      </c>
      <c r="F12" s="24" t="s">
        <v>23</v>
      </c>
      <c r="G12" s="26" t="s">
        <v>68</v>
      </c>
      <c r="H12" s="26" t="s">
        <v>68</v>
      </c>
      <c r="I12" s="18" t="s">
        <v>116</v>
      </c>
      <c r="J12" s="27">
        <v>730</v>
      </c>
    </row>
    <row r="13" spans="1:13" ht="45" customHeight="1" x14ac:dyDescent="0.3">
      <c r="A13" s="19">
        <f t="shared" si="0"/>
        <v>10</v>
      </c>
      <c r="B13" s="20" t="s">
        <v>92</v>
      </c>
      <c r="C13" s="15" t="s">
        <v>118</v>
      </c>
      <c r="D13" s="23">
        <v>325</v>
      </c>
      <c r="E13" s="17" t="s">
        <v>108</v>
      </c>
      <c r="F13" s="24">
        <v>223</v>
      </c>
      <c r="G13" s="25">
        <f t="shared" ref="G13:G18" si="5">F13/J13</f>
        <v>0.24613686534216336</v>
      </c>
      <c r="H13" s="14">
        <f t="shared" ref="H13:H18" si="6">((D13/J13)*F13)/10</f>
        <v>7.9994481236203088</v>
      </c>
      <c r="I13" s="18"/>
      <c r="J13" s="27">
        <v>906</v>
      </c>
    </row>
    <row r="14" spans="1:13" ht="45" customHeight="1" x14ac:dyDescent="0.3">
      <c r="A14" s="19">
        <f t="shared" si="0"/>
        <v>11</v>
      </c>
      <c r="B14" s="20" t="s">
        <v>93</v>
      </c>
      <c r="C14" s="15" t="s">
        <v>100</v>
      </c>
      <c r="D14" s="23">
        <v>886</v>
      </c>
      <c r="E14" s="17" t="s">
        <v>109</v>
      </c>
      <c r="F14" s="24">
        <v>365</v>
      </c>
      <c r="G14" s="25">
        <f t="shared" si="5"/>
        <v>0.16898148148148148</v>
      </c>
      <c r="H14" s="14">
        <f t="shared" si="6"/>
        <v>14.971759259259262</v>
      </c>
      <c r="I14" s="18"/>
      <c r="J14" s="27">
        <v>2160</v>
      </c>
    </row>
    <row r="15" spans="1:13" ht="45" customHeight="1" x14ac:dyDescent="0.3">
      <c r="A15" s="19">
        <f t="shared" si="0"/>
        <v>12</v>
      </c>
      <c r="B15" s="20" t="s">
        <v>94</v>
      </c>
      <c r="C15" s="15" t="s">
        <v>101</v>
      </c>
      <c r="D15" s="23">
        <v>1243</v>
      </c>
      <c r="E15" s="17" t="s">
        <v>110</v>
      </c>
      <c r="F15" s="24">
        <v>365</v>
      </c>
      <c r="G15" s="25">
        <f t="shared" si="5"/>
        <v>0.16898148148148148</v>
      </c>
      <c r="H15" s="14">
        <f t="shared" si="6"/>
        <v>21.004398148148148</v>
      </c>
      <c r="I15" s="18"/>
      <c r="J15" s="27">
        <v>2160</v>
      </c>
    </row>
    <row r="16" spans="1:13" s="6" customFormat="1" ht="45" customHeight="1" x14ac:dyDescent="0.3">
      <c r="A16" s="19">
        <f t="shared" si="0"/>
        <v>13</v>
      </c>
      <c r="B16" s="20" t="s">
        <v>95</v>
      </c>
      <c r="C16" s="15" t="s">
        <v>101</v>
      </c>
      <c r="D16" s="23">
        <v>324</v>
      </c>
      <c r="E16" s="17" t="s">
        <v>111</v>
      </c>
      <c r="F16" s="24">
        <v>43</v>
      </c>
      <c r="G16" s="25">
        <f t="shared" si="5"/>
        <v>9.9767981438515077E-2</v>
      </c>
      <c r="H16" s="14">
        <f t="shared" si="6"/>
        <v>3.2324825986078887</v>
      </c>
      <c r="I16" s="18"/>
      <c r="J16" s="27">
        <v>431</v>
      </c>
    </row>
    <row r="17" spans="1:10" s="6" customFormat="1" ht="45" customHeight="1" x14ac:dyDescent="0.3">
      <c r="A17" s="19">
        <f t="shared" si="0"/>
        <v>14</v>
      </c>
      <c r="B17" s="20" t="s">
        <v>96</v>
      </c>
      <c r="C17" s="15" t="s">
        <v>102</v>
      </c>
      <c r="D17" s="23">
        <v>1375</v>
      </c>
      <c r="E17" s="17" t="s">
        <v>112</v>
      </c>
      <c r="F17" s="24">
        <v>365</v>
      </c>
      <c r="G17" s="25">
        <f t="shared" si="5"/>
        <v>0.50694444444444442</v>
      </c>
      <c r="H17" s="14">
        <f t="shared" si="6"/>
        <v>69.704861111111114</v>
      </c>
      <c r="I17" s="18"/>
      <c r="J17" s="5">
        <v>720</v>
      </c>
    </row>
    <row r="18" spans="1:10" s="6" customFormat="1" ht="45" customHeight="1" x14ac:dyDescent="0.3">
      <c r="A18" s="19">
        <f t="shared" si="0"/>
        <v>15</v>
      </c>
      <c r="B18" s="20" t="s">
        <v>14</v>
      </c>
      <c r="C18" s="15" t="s">
        <v>21</v>
      </c>
      <c r="D18" s="16">
        <v>20</v>
      </c>
      <c r="E18" s="17" t="s">
        <v>66</v>
      </c>
      <c r="F18" s="24">
        <v>16</v>
      </c>
      <c r="G18" s="25">
        <f t="shared" si="5"/>
        <v>0.12121212121212122</v>
      </c>
      <c r="H18" s="14">
        <f t="shared" si="6"/>
        <v>0.24242424242424243</v>
      </c>
      <c r="I18" s="18"/>
      <c r="J18" s="5">
        <v>132</v>
      </c>
    </row>
    <row r="19" spans="1:10" s="6" customFormat="1" ht="50.1" customHeight="1" x14ac:dyDescent="0.3">
      <c r="A19" s="11" t="s">
        <v>1</v>
      </c>
      <c r="B19" s="11"/>
      <c r="C19" s="10"/>
      <c r="D19" s="11"/>
      <c r="E19" s="11"/>
      <c r="F19" s="11"/>
      <c r="G19" s="11"/>
      <c r="H19" s="12">
        <f>SUM(H4:H18)</f>
        <v>195.3928027830965</v>
      </c>
      <c r="I19" s="11" t="s">
        <v>3</v>
      </c>
      <c r="J19" s="5"/>
    </row>
    <row r="20" spans="1:10" s="6" customFormat="1" ht="50.1" customHeight="1" x14ac:dyDescent="0.3">
      <c r="B20" s="7"/>
      <c r="D20" s="7"/>
      <c r="G20" s="7"/>
      <c r="H20" s="7"/>
      <c r="I20" s="7"/>
      <c r="J20" s="7"/>
    </row>
    <row r="21" spans="1:10" s="6" customFormat="1" ht="50.1" customHeight="1" x14ac:dyDescent="0.3">
      <c r="B21" s="7"/>
      <c r="D21" s="7"/>
      <c r="G21" s="7"/>
      <c r="H21" s="7"/>
      <c r="I21" s="7"/>
      <c r="J21" s="7"/>
    </row>
    <row r="22" spans="1:10" s="6" customFormat="1" ht="36" customHeight="1" x14ac:dyDescent="0.3">
      <c r="B22" s="7"/>
      <c r="D22" s="7"/>
      <c r="G22" s="7"/>
      <c r="H22" s="7"/>
      <c r="I22" s="7"/>
      <c r="J22" s="7"/>
    </row>
    <row r="23" spans="1:10" s="6" customFormat="1" x14ac:dyDescent="0.3">
      <c r="B23" s="7"/>
      <c r="D23" s="7"/>
      <c r="G23" s="7"/>
      <c r="H23" s="7"/>
      <c r="I23" s="7"/>
      <c r="J23" s="7"/>
    </row>
    <row r="24" spans="1:10" s="6" customFormat="1" x14ac:dyDescent="0.3">
      <c r="B24" s="7"/>
      <c r="D24" s="7"/>
      <c r="G24" s="7"/>
      <c r="H24" s="7"/>
      <c r="I24" s="7"/>
      <c r="J24" s="7"/>
    </row>
    <row r="25" spans="1:10" s="6" customFormat="1" x14ac:dyDescent="0.3">
      <c r="B25" s="7"/>
      <c r="D25" s="7"/>
      <c r="G25" s="7"/>
      <c r="H25" s="7"/>
      <c r="I25" s="7"/>
      <c r="J25" s="7"/>
    </row>
    <row r="26" spans="1:10" s="8" customFormat="1" x14ac:dyDescent="0.3">
      <c r="A26" s="6"/>
      <c r="B26" s="7"/>
      <c r="C26" s="6"/>
      <c r="D26" s="7"/>
      <c r="E26" s="6"/>
      <c r="F26" s="6"/>
      <c r="G26" s="7"/>
      <c r="H26" s="7"/>
      <c r="I26" s="7"/>
      <c r="J26" s="7"/>
    </row>
    <row r="27" spans="1:10" x14ac:dyDescent="0.3">
      <c r="C27" s="6"/>
    </row>
  </sheetData>
  <mergeCells count="1">
    <mergeCell ref="A1:I1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view="pageBreakPreview" zoomScaleNormal="100" zoomScaleSheetLayoutView="100" workbookViewId="0">
      <pane ySplit="3" topLeftCell="A4" activePane="bottomLeft" state="frozen"/>
      <selection pane="bottomLeft" activeCell="N8" sqref="N8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1" width="10" style="7" bestFit="1" customWidth="1"/>
    <col min="12" max="16384" width="9" style="7"/>
  </cols>
  <sheetData>
    <row r="1" spans="1:13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2"/>
      <c r="L1" s="2"/>
      <c r="M1" s="3"/>
    </row>
    <row r="2" spans="1:13" s="4" customFormat="1" ht="23.25" customHeight="1" x14ac:dyDescent="0.3">
      <c r="A2" s="22" t="s">
        <v>159</v>
      </c>
      <c r="B2" s="21"/>
      <c r="C2" s="21"/>
      <c r="D2" s="21"/>
      <c r="E2" s="21"/>
      <c r="F2" s="21"/>
      <c r="G2" s="21"/>
      <c r="H2" s="21"/>
      <c r="I2" s="21"/>
      <c r="J2" s="1"/>
      <c r="K2" s="2"/>
      <c r="L2" s="2"/>
      <c r="M2" s="3"/>
    </row>
    <row r="3" spans="1:13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</row>
    <row r="4" spans="1:13" ht="42" customHeight="1" x14ac:dyDescent="0.3">
      <c r="A4" s="19">
        <v>1</v>
      </c>
      <c r="B4" s="20" t="s">
        <v>4</v>
      </c>
      <c r="C4" s="15" t="s">
        <v>16</v>
      </c>
      <c r="D4" s="23">
        <v>1488</v>
      </c>
      <c r="E4" s="17" t="s">
        <v>74</v>
      </c>
      <c r="F4" s="24">
        <v>365</v>
      </c>
      <c r="G4" s="25">
        <f>F4/J4</f>
        <v>8.9901477832512317E-2</v>
      </c>
      <c r="H4" s="14">
        <f>((D4/J4)*F4)/10</f>
        <v>13.377339901477834</v>
      </c>
      <c r="I4" s="18" t="s">
        <v>165</v>
      </c>
      <c r="J4" s="29">
        <v>4060</v>
      </c>
    </row>
    <row r="5" spans="1:13" ht="42" customHeight="1" x14ac:dyDescent="0.3">
      <c r="A5" s="19">
        <f>A4+1</f>
        <v>2</v>
      </c>
      <c r="B5" s="20" t="s">
        <v>41</v>
      </c>
      <c r="C5" s="15" t="s">
        <v>49</v>
      </c>
      <c r="D5" s="23">
        <v>2758</v>
      </c>
      <c r="E5" s="17" t="s">
        <v>57</v>
      </c>
      <c r="F5" s="24">
        <v>282</v>
      </c>
      <c r="G5" s="25">
        <f t="shared" ref="G5:G9" si="0">F5/J5</f>
        <v>8.2770766069856172E-2</v>
      </c>
      <c r="H5" s="14">
        <f t="shared" ref="H5:H9" si="1">((D5/J5)*F5)/10</f>
        <v>22.828177282066335</v>
      </c>
      <c r="I5" s="18" t="s">
        <v>165</v>
      </c>
      <c r="J5" s="27">
        <v>3407</v>
      </c>
    </row>
    <row r="6" spans="1:13" ht="42" customHeight="1" x14ac:dyDescent="0.3">
      <c r="A6" s="19">
        <f t="shared" ref="A6:A19" si="2">A5+1</f>
        <v>3</v>
      </c>
      <c r="B6" s="20" t="s">
        <v>27</v>
      </c>
      <c r="C6" s="15" t="s">
        <v>28</v>
      </c>
      <c r="D6" s="23">
        <v>1383</v>
      </c>
      <c r="E6" s="17" t="s">
        <v>58</v>
      </c>
      <c r="F6" s="24">
        <v>365</v>
      </c>
      <c r="G6" s="25">
        <f t="shared" si="0"/>
        <v>7.569473247615098E-2</v>
      </c>
      <c r="H6" s="14">
        <f t="shared" si="1"/>
        <v>10.468581501451679</v>
      </c>
      <c r="I6" s="18" t="s">
        <v>165</v>
      </c>
      <c r="J6" s="27">
        <v>4822</v>
      </c>
    </row>
    <row r="7" spans="1:13" ht="42" customHeight="1" x14ac:dyDescent="0.3">
      <c r="A7" s="19">
        <f t="shared" si="2"/>
        <v>4</v>
      </c>
      <c r="B7" s="20" t="s">
        <v>8</v>
      </c>
      <c r="C7" s="15" t="s">
        <v>18</v>
      </c>
      <c r="D7" s="23">
        <v>1501</v>
      </c>
      <c r="E7" s="17" t="s">
        <v>78</v>
      </c>
      <c r="F7" s="24">
        <v>147</v>
      </c>
      <c r="G7" s="25">
        <f t="shared" si="0"/>
        <v>6.3389391979301421E-2</v>
      </c>
      <c r="H7" s="14">
        <f t="shared" si="1"/>
        <v>9.5147477360931454</v>
      </c>
      <c r="I7" s="18" t="s">
        <v>165</v>
      </c>
      <c r="J7" s="27">
        <v>2319</v>
      </c>
    </row>
    <row r="8" spans="1:13" ht="42" customHeight="1" x14ac:dyDescent="0.3">
      <c r="A8" s="19">
        <f t="shared" si="2"/>
        <v>5</v>
      </c>
      <c r="B8" s="20" t="s">
        <v>160</v>
      </c>
      <c r="C8" s="15" t="s">
        <v>19</v>
      </c>
      <c r="D8" s="23">
        <v>1007</v>
      </c>
      <c r="E8" s="17" t="s">
        <v>170</v>
      </c>
      <c r="F8" s="24" t="s">
        <v>23</v>
      </c>
      <c r="G8" s="26" t="s">
        <v>164</v>
      </c>
      <c r="H8" s="26" t="s">
        <v>164</v>
      </c>
      <c r="I8" s="18" t="s">
        <v>166</v>
      </c>
      <c r="J8" s="27">
        <v>450</v>
      </c>
    </row>
    <row r="9" spans="1:13" ht="42" customHeight="1" x14ac:dyDescent="0.3">
      <c r="A9" s="19">
        <f t="shared" si="2"/>
        <v>6</v>
      </c>
      <c r="B9" s="20" t="s">
        <v>43</v>
      </c>
      <c r="C9" s="15" t="s">
        <v>18</v>
      </c>
      <c r="D9" s="23">
        <v>1240</v>
      </c>
      <c r="E9" s="17" t="s">
        <v>60</v>
      </c>
      <c r="F9" s="24">
        <v>365</v>
      </c>
      <c r="G9" s="25">
        <f t="shared" si="0"/>
        <v>0.16434038721296712</v>
      </c>
      <c r="H9" s="14">
        <f t="shared" si="1"/>
        <v>20.378208014407925</v>
      </c>
      <c r="I9" s="18" t="s">
        <v>165</v>
      </c>
      <c r="J9" s="27">
        <v>2221</v>
      </c>
    </row>
    <row r="10" spans="1:13" ht="42" customHeight="1" x14ac:dyDescent="0.3">
      <c r="A10" s="19">
        <f t="shared" si="2"/>
        <v>7</v>
      </c>
      <c r="B10" s="20" t="s">
        <v>161</v>
      </c>
      <c r="C10" s="15" t="s">
        <v>162</v>
      </c>
      <c r="D10" s="23">
        <v>66</v>
      </c>
      <c r="E10" s="17" t="s">
        <v>163</v>
      </c>
      <c r="F10" s="24" t="s">
        <v>24</v>
      </c>
      <c r="G10" s="26" t="s">
        <v>68</v>
      </c>
      <c r="H10" s="26" t="s">
        <v>68</v>
      </c>
      <c r="I10" s="18" t="s">
        <v>167</v>
      </c>
      <c r="J10" s="27">
        <v>365</v>
      </c>
    </row>
    <row r="11" spans="1:13" ht="42" customHeight="1" x14ac:dyDescent="0.3">
      <c r="A11" s="19">
        <f t="shared" si="2"/>
        <v>8</v>
      </c>
      <c r="B11" s="20" t="s">
        <v>88</v>
      </c>
      <c r="C11" s="15" t="s">
        <v>98</v>
      </c>
      <c r="D11" s="23">
        <v>1337</v>
      </c>
      <c r="E11" s="17" t="s">
        <v>104</v>
      </c>
      <c r="F11" s="24" t="s">
        <v>23</v>
      </c>
      <c r="G11" s="26" t="s">
        <v>68</v>
      </c>
      <c r="H11" s="26" t="s">
        <v>68</v>
      </c>
      <c r="I11" s="18" t="s">
        <v>114</v>
      </c>
      <c r="J11" s="27">
        <v>871</v>
      </c>
    </row>
    <row r="12" spans="1:13" ht="42" customHeight="1" x14ac:dyDescent="0.3">
      <c r="A12" s="19">
        <f t="shared" si="2"/>
        <v>9</v>
      </c>
      <c r="B12" s="20" t="s">
        <v>89</v>
      </c>
      <c r="C12" s="15" t="s">
        <v>99</v>
      </c>
      <c r="D12" s="23">
        <v>410</v>
      </c>
      <c r="E12" s="17" t="s">
        <v>105</v>
      </c>
      <c r="F12" s="24" t="s">
        <v>23</v>
      </c>
      <c r="G12" s="26" t="s">
        <v>164</v>
      </c>
      <c r="H12" s="26" t="s">
        <v>164</v>
      </c>
      <c r="I12" s="18" t="s">
        <v>168</v>
      </c>
      <c r="J12" s="27">
        <v>312</v>
      </c>
    </row>
    <row r="13" spans="1:13" ht="42" customHeight="1" x14ac:dyDescent="0.3">
      <c r="A13" s="19">
        <f t="shared" si="2"/>
        <v>10</v>
      </c>
      <c r="B13" s="20" t="s">
        <v>139</v>
      </c>
      <c r="C13" s="15" t="s">
        <v>140</v>
      </c>
      <c r="D13" s="23">
        <v>121</v>
      </c>
      <c r="E13" s="17" t="s">
        <v>150</v>
      </c>
      <c r="F13" s="24" t="s">
        <v>23</v>
      </c>
      <c r="G13" s="26" t="s">
        <v>164</v>
      </c>
      <c r="H13" s="26" t="s">
        <v>164</v>
      </c>
      <c r="I13" s="18" t="s">
        <v>156</v>
      </c>
      <c r="J13" s="27">
        <v>355</v>
      </c>
    </row>
    <row r="14" spans="1:13" ht="42" customHeight="1" x14ac:dyDescent="0.3">
      <c r="A14" s="19">
        <f t="shared" si="2"/>
        <v>11</v>
      </c>
      <c r="B14" s="20" t="s">
        <v>141</v>
      </c>
      <c r="C14" s="15" t="s">
        <v>142</v>
      </c>
      <c r="D14" s="23">
        <v>963</v>
      </c>
      <c r="E14" s="17" t="s">
        <v>151</v>
      </c>
      <c r="F14" s="24">
        <v>365</v>
      </c>
      <c r="G14" s="25">
        <f t="shared" ref="G14:G19" si="3">F14/J14</f>
        <v>0.21974714027694159</v>
      </c>
      <c r="H14" s="14">
        <f t="shared" ref="H14:H19" si="4">((D14/J14)*F14)/10</f>
        <v>21.161649608669478</v>
      </c>
      <c r="I14" s="18" t="s">
        <v>165</v>
      </c>
      <c r="J14" s="27">
        <v>1661</v>
      </c>
    </row>
    <row r="15" spans="1:13" ht="42" customHeight="1" x14ac:dyDescent="0.3">
      <c r="A15" s="19">
        <f t="shared" si="2"/>
        <v>12</v>
      </c>
      <c r="B15" s="20" t="s">
        <v>143</v>
      </c>
      <c r="C15" s="15" t="s">
        <v>144</v>
      </c>
      <c r="D15" s="23">
        <v>246</v>
      </c>
      <c r="E15" s="17" t="s">
        <v>152</v>
      </c>
      <c r="F15" s="24" t="s">
        <v>23</v>
      </c>
      <c r="G15" s="26" t="s">
        <v>164</v>
      </c>
      <c r="H15" s="26" t="s">
        <v>164</v>
      </c>
      <c r="I15" s="18" t="s">
        <v>169</v>
      </c>
      <c r="J15" s="27">
        <v>365</v>
      </c>
    </row>
    <row r="16" spans="1:13" s="6" customFormat="1" ht="42" customHeight="1" x14ac:dyDescent="0.3">
      <c r="A16" s="19">
        <f t="shared" si="2"/>
        <v>13</v>
      </c>
      <c r="B16" s="20" t="s">
        <v>145</v>
      </c>
      <c r="C16" s="15" t="s">
        <v>146</v>
      </c>
      <c r="D16" s="23">
        <v>289</v>
      </c>
      <c r="E16" s="17" t="s">
        <v>153</v>
      </c>
      <c r="F16" s="24">
        <v>365</v>
      </c>
      <c r="G16" s="25">
        <f t="shared" si="3"/>
        <v>0.36354581673306774</v>
      </c>
      <c r="H16" s="14">
        <f t="shared" si="4"/>
        <v>10.506474103585658</v>
      </c>
      <c r="I16" s="18" t="s">
        <v>165</v>
      </c>
      <c r="J16" s="27">
        <v>1004</v>
      </c>
    </row>
    <row r="17" spans="1:10" s="6" customFormat="1" ht="42" customHeight="1" x14ac:dyDescent="0.3">
      <c r="A17" s="19">
        <f t="shared" si="2"/>
        <v>14</v>
      </c>
      <c r="B17" s="20" t="s">
        <v>13</v>
      </c>
      <c r="C17" s="15" t="s">
        <v>20</v>
      </c>
      <c r="D17" s="23">
        <v>6699</v>
      </c>
      <c r="E17" s="17" t="s">
        <v>81</v>
      </c>
      <c r="F17" s="24">
        <v>365</v>
      </c>
      <c r="G17" s="25">
        <f t="shared" si="3"/>
        <v>0.12560220233998623</v>
      </c>
      <c r="H17" s="14">
        <f t="shared" si="4"/>
        <v>84.140915347556785</v>
      </c>
      <c r="I17" s="31" t="s">
        <v>165</v>
      </c>
      <c r="J17" s="27">
        <v>2906</v>
      </c>
    </row>
    <row r="18" spans="1:10" s="6" customFormat="1" ht="42" customHeight="1" x14ac:dyDescent="0.3">
      <c r="A18" s="19">
        <f t="shared" si="2"/>
        <v>15</v>
      </c>
      <c r="B18" s="20" t="s">
        <v>122</v>
      </c>
      <c r="C18" s="15" t="s">
        <v>126</v>
      </c>
      <c r="D18" s="23">
        <v>884</v>
      </c>
      <c r="E18" s="17" t="s">
        <v>131</v>
      </c>
      <c r="F18" s="24">
        <v>179</v>
      </c>
      <c r="G18" s="25">
        <f t="shared" si="3"/>
        <v>0.33148148148148149</v>
      </c>
      <c r="H18" s="14">
        <f t="shared" si="4"/>
        <v>29.302962962962965</v>
      </c>
      <c r="I18" s="32" t="s">
        <v>165</v>
      </c>
      <c r="J18" s="5">
        <v>540</v>
      </c>
    </row>
    <row r="19" spans="1:10" s="6" customFormat="1" ht="42" customHeight="1" x14ac:dyDescent="0.3">
      <c r="A19" s="19">
        <f t="shared" si="2"/>
        <v>16</v>
      </c>
      <c r="B19" s="20" t="s">
        <v>123</v>
      </c>
      <c r="C19" s="15" t="s">
        <v>127</v>
      </c>
      <c r="D19" s="23">
        <v>1519</v>
      </c>
      <c r="E19" s="17" t="s">
        <v>132</v>
      </c>
      <c r="F19" s="24">
        <v>365</v>
      </c>
      <c r="G19" s="25">
        <f t="shared" si="3"/>
        <v>0.16015796401930671</v>
      </c>
      <c r="H19" s="14">
        <f t="shared" si="4"/>
        <v>24.327994734532687</v>
      </c>
      <c r="I19" s="30" t="s">
        <v>165</v>
      </c>
      <c r="J19" s="27">
        <v>2279</v>
      </c>
    </row>
    <row r="20" spans="1:10" s="6" customFormat="1" ht="50.1" customHeight="1" x14ac:dyDescent="0.3">
      <c r="A20" s="11" t="s">
        <v>1</v>
      </c>
      <c r="B20" s="11"/>
      <c r="C20" s="10"/>
      <c r="D20" s="11"/>
      <c r="E20" s="11"/>
      <c r="F20" s="11"/>
      <c r="G20" s="11"/>
      <c r="H20" s="12">
        <f>SUM(H4:H19)</f>
        <v>246.00705119280451</v>
      </c>
      <c r="I20" s="11" t="s">
        <v>3</v>
      </c>
      <c r="J20" s="5"/>
    </row>
    <row r="21" spans="1:10" s="6" customFormat="1" ht="50.1" customHeight="1" x14ac:dyDescent="0.3">
      <c r="B21" s="7"/>
      <c r="D21" s="7"/>
      <c r="G21" s="7"/>
      <c r="H21" s="7"/>
      <c r="I21" s="7"/>
      <c r="J21" s="7"/>
    </row>
    <row r="22" spans="1:10" s="6" customFormat="1" ht="50.1" customHeight="1" x14ac:dyDescent="0.3">
      <c r="B22" s="7"/>
      <c r="D22" s="7"/>
      <c r="G22" s="7"/>
      <c r="H22" s="7"/>
      <c r="I22" s="7"/>
      <c r="J22" s="7"/>
    </row>
    <row r="23" spans="1:10" s="6" customFormat="1" ht="36" customHeight="1" x14ac:dyDescent="0.3">
      <c r="B23" s="7"/>
      <c r="D23" s="7"/>
      <c r="G23" s="7"/>
      <c r="H23" s="7"/>
      <c r="I23" s="7"/>
      <c r="J23" s="7"/>
    </row>
    <row r="24" spans="1:10" s="6" customFormat="1" x14ac:dyDescent="0.3">
      <c r="B24" s="7"/>
      <c r="D24" s="7"/>
      <c r="G24" s="7"/>
      <c r="H24" s="7"/>
      <c r="I24" s="7"/>
      <c r="J24" s="7"/>
    </row>
    <row r="25" spans="1:10" s="6" customFormat="1" x14ac:dyDescent="0.3">
      <c r="B25" s="7"/>
      <c r="D25" s="7"/>
      <c r="G25" s="7"/>
      <c r="H25" s="7"/>
      <c r="I25" s="7"/>
      <c r="J25" s="7"/>
    </row>
    <row r="26" spans="1:10" s="6" customFormat="1" x14ac:dyDescent="0.3">
      <c r="B26" s="7"/>
      <c r="D26" s="7"/>
      <c r="G26" s="7"/>
      <c r="H26" s="7"/>
      <c r="I26" s="7"/>
      <c r="J26" s="7"/>
    </row>
    <row r="27" spans="1:10" s="8" customFormat="1" x14ac:dyDescent="0.3">
      <c r="A27" s="6"/>
      <c r="B27" s="7"/>
      <c r="C27" s="6"/>
      <c r="D27" s="7"/>
      <c r="E27" s="6"/>
      <c r="F27" s="6"/>
      <c r="G27" s="7"/>
      <c r="H27" s="7"/>
      <c r="I27" s="7"/>
      <c r="J27" s="7"/>
    </row>
    <row r="28" spans="1:10" x14ac:dyDescent="0.3">
      <c r="C28" s="6"/>
    </row>
  </sheetData>
  <mergeCells count="1">
    <mergeCell ref="A1:I1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view="pageBreakPreview" zoomScaleNormal="100" zoomScaleSheetLayoutView="100" workbookViewId="0">
      <pane ySplit="3" topLeftCell="A4" activePane="bottomLeft" state="frozen"/>
      <selection pane="bottomLeft" activeCell="I7" sqref="I7:I8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6384" width="9" style="7"/>
  </cols>
  <sheetData>
    <row r="1" spans="1:13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2"/>
      <c r="L1" s="2"/>
      <c r="M1" s="3"/>
    </row>
    <row r="2" spans="1:13" s="4" customFormat="1" ht="23.25" customHeight="1" x14ac:dyDescent="0.3">
      <c r="A2" s="22" t="s">
        <v>135</v>
      </c>
      <c r="B2" s="21"/>
      <c r="C2" s="21"/>
      <c r="D2" s="21"/>
      <c r="E2" s="21"/>
      <c r="F2" s="21"/>
      <c r="G2" s="21"/>
      <c r="H2" s="21"/>
      <c r="I2" s="21"/>
      <c r="J2" s="1"/>
      <c r="K2" s="2"/>
      <c r="L2" s="2"/>
      <c r="M2" s="3"/>
    </row>
    <row r="3" spans="1:13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</row>
    <row r="4" spans="1:13" ht="54.95" customHeight="1" x14ac:dyDescent="0.3">
      <c r="A4" s="19">
        <v>1</v>
      </c>
      <c r="B4" s="20" t="s">
        <v>40</v>
      </c>
      <c r="C4" s="15" t="s">
        <v>29</v>
      </c>
      <c r="D4" s="23">
        <v>1898</v>
      </c>
      <c r="E4" s="17" t="s">
        <v>55</v>
      </c>
      <c r="F4" s="24">
        <v>365</v>
      </c>
      <c r="G4" s="25">
        <f>F4/J4</f>
        <v>7.4474597021016123E-2</v>
      </c>
      <c r="H4" s="14">
        <f>((D4/J4)*F4)/10</f>
        <v>14.135278514588858</v>
      </c>
      <c r="I4" s="18"/>
      <c r="J4" s="27">
        <v>4901</v>
      </c>
    </row>
    <row r="5" spans="1:13" ht="54.95" customHeight="1" x14ac:dyDescent="0.3">
      <c r="A5" s="19">
        <f>A4+1</f>
        <v>2</v>
      </c>
      <c r="B5" s="20" t="s">
        <v>30</v>
      </c>
      <c r="C5" s="15" t="s">
        <v>31</v>
      </c>
      <c r="D5" s="23">
        <v>1733</v>
      </c>
      <c r="E5" s="17" t="s">
        <v>56</v>
      </c>
      <c r="F5" s="24">
        <v>174</v>
      </c>
      <c r="G5" s="25">
        <f>F5/J5</f>
        <v>4.0941176470588238E-2</v>
      </c>
      <c r="H5" s="14">
        <f>((D5/J5)*F5)/10</f>
        <v>7.0951058823529412</v>
      </c>
      <c r="I5" s="18"/>
      <c r="J5" s="27">
        <v>4250</v>
      </c>
    </row>
    <row r="6" spans="1:13" ht="54.95" customHeight="1" x14ac:dyDescent="0.3">
      <c r="A6" s="19">
        <f t="shared" ref="A6:A15" si="0">A5+1</f>
        <v>3</v>
      </c>
      <c r="B6" s="20" t="s">
        <v>119</v>
      </c>
      <c r="C6" s="15" t="s">
        <v>124</v>
      </c>
      <c r="D6" s="23">
        <v>1270</v>
      </c>
      <c r="E6" s="17" t="s">
        <v>128</v>
      </c>
      <c r="F6" s="24" t="s">
        <v>23</v>
      </c>
      <c r="G6" s="26" t="s">
        <v>68</v>
      </c>
      <c r="H6" s="26" t="s">
        <v>68</v>
      </c>
      <c r="I6" s="18" t="s">
        <v>133</v>
      </c>
      <c r="J6" s="27">
        <v>1364</v>
      </c>
    </row>
    <row r="7" spans="1:13" ht="54.95" customHeight="1" x14ac:dyDescent="0.3">
      <c r="A7" s="19">
        <f t="shared" si="0"/>
        <v>4</v>
      </c>
      <c r="B7" s="20" t="s">
        <v>120</v>
      </c>
      <c r="C7" s="15" t="s">
        <v>125</v>
      </c>
      <c r="D7" s="23">
        <v>955</v>
      </c>
      <c r="E7" s="17" t="s">
        <v>129</v>
      </c>
      <c r="F7" s="24">
        <v>365</v>
      </c>
      <c r="G7" s="25">
        <f t="shared" ref="G7:G10" si="1">F7/J7</f>
        <v>0.14952888160589922</v>
      </c>
      <c r="H7" s="14">
        <f t="shared" ref="H7:H10" si="2">((D7/J7)*F7)/10</f>
        <v>14.280008193363376</v>
      </c>
      <c r="I7" s="18"/>
      <c r="J7" s="27">
        <v>2441</v>
      </c>
    </row>
    <row r="8" spans="1:13" ht="54.95" customHeight="1" x14ac:dyDescent="0.3">
      <c r="A8" s="19">
        <f t="shared" si="0"/>
        <v>5</v>
      </c>
      <c r="B8" s="20" t="s">
        <v>11</v>
      </c>
      <c r="C8" s="15" t="s">
        <v>18</v>
      </c>
      <c r="D8" s="23">
        <v>1875</v>
      </c>
      <c r="E8" s="17" t="s">
        <v>62</v>
      </c>
      <c r="F8" s="24" t="s">
        <v>24</v>
      </c>
      <c r="G8" s="26" t="s">
        <v>68</v>
      </c>
      <c r="H8" s="26" t="s">
        <v>68</v>
      </c>
      <c r="I8" s="18" t="s">
        <v>70</v>
      </c>
      <c r="J8" s="27">
        <v>2192</v>
      </c>
    </row>
    <row r="9" spans="1:13" ht="54.95" customHeight="1" x14ac:dyDescent="0.3">
      <c r="A9" s="19">
        <f t="shared" si="0"/>
        <v>6</v>
      </c>
      <c r="B9" s="20" t="s">
        <v>45</v>
      </c>
      <c r="C9" s="15" t="s">
        <v>50</v>
      </c>
      <c r="D9" s="23">
        <v>2026</v>
      </c>
      <c r="E9" s="17" t="s">
        <v>63</v>
      </c>
      <c r="F9" s="24">
        <v>365</v>
      </c>
      <c r="G9" s="25">
        <f t="shared" si="1"/>
        <v>0.20277777777777778</v>
      </c>
      <c r="H9" s="14">
        <f t="shared" si="2"/>
        <v>41.082777777777778</v>
      </c>
      <c r="I9" s="18"/>
      <c r="J9" s="27">
        <v>1800</v>
      </c>
    </row>
    <row r="10" spans="1:13" ht="54.95" customHeight="1" x14ac:dyDescent="0.3">
      <c r="A10" s="19">
        <f t="shared" si="0"/>
        <v>7</v>
      </c>
      <c r="B10" s="20" t="s">
        <v>121</v>
      </c>
      <c r="C10" s="15" t="s">
        <v>158</v>
      </c>
      <c r="D10" s="23">
        <v>718</v>
      </c>
      <c r="E10" s="17" t="s">
        <v>130</v>
      </c>
      <c r="F10" s="24">
        <v>365</v>
      </c>
      <c r="G10" s="25">
        <f t="shared" si="1"/>
        <v>0.1267361111111111</v>
      </c>
      <c r="H10" s="14">
        <f t="shared" si="2"/>
        <v>9.0996527777777789</v>
      </c>
      <c r="I10" s="18"/>
      <c r="J10" s="27">
        <v>2880</v>
      </c>
    </row>
    <row r="11" spans="1:13" ht="54.95" customHeight="1" x14ac:dyDescent="0.3">
      <c r="A11" s="19">
        <f t="shared" si="0"/>
        <v>8</v>
      </c>
      <c r="B11" s="20" t="s">
        <v>95</v>
      </c>
      <c r="C11" s="15" t="s">
        <v>101</v>
      </c>
      <c r="D11" s="23">
        <v>324</v>
      </c>
      <c r="E11" s="17" t="s">
        <v>111</v>
      </c>
      <c r="F11" s="24">
        <v>43</v>
      </c>
      <c r="G11" s="25">
        <f t="shared" ref="G11" si="3">F11/J11</f>
        <v>9.9767981438515077E-2</v>
      </c>
      <c r="H11" s="14">
        <f t="shared" ref="H11" si="4">((D11/J11)*F11)/10</f>
        <v>3.2324825986078887</v>
      </c>
      <c r="I11" s="18"/>
      <c r="J11" s="27">
        <v>431</v>
      </c>
    </row>
    <row r="12" spans="1:13" ht="54.95" customHeight="1" x14ac:dyDescent="0.3">
      <c r="A12" s="19">
        <f t="shared" si="0"/>
        <v>9</v>
      </c>
      <c r="B12" s="20" t="s">
        <v>122</v>
      </c>
      <c r="C12" s="15" t="s">
        <v>126</v>
      </c>
      <c r="D12" s="23">
        <v>884</v>
      </c>
      <c r="E12" s="17" t="s">
        <v>131</v>
      </c>
      <c r="F12" s="24">
        <v>179</v>
      </c>
      <c r="G12" s="25">
        <f>F12/J12</f>
        <v>0.33148148148148149</v>
      </c>
      <c r="H12" s="14">
        <f>((D12/J12)*F12)/10</f>
        <v>29.302962962962965</v>
      </c>
      <c r="I12" s="18"/>
      <c r="J12" s="27">
        <v>540</v>
      </c>
    </row>
    <row r="13" spans="1:13" ht="54.95" customHeight="1" x14ac:dyDescent="0.3">
      <c r="A13" s="19">
        <f t="shared" si="0"/>
        <v>10</v>
      </c>
      <c r="B13" s="20" t="s">
        <v>123</v>
      </c>
      <c r="C13" s="15" t="s">
        <v>127</v>
      </c>
      <c r="D13" s="23">
        <v>1519</v>
      </c>
      <c r="E13" s="17" t="s">
        <v>132</v>
      </c>
      <c r="F13" s="24">
        <v>365</v>
      </c>
      <c r="G13" s="25">
        <f t="shared" ref="G13:G15" si="5">F13/J13</f>
        <v>0.16015796401930671</v>
      </c>
      <c r="H13" s="14">
        <f t="shared" ref="H13:H15" si="6">((D13/J13)*F13)/10</f>
        <v>24.327994734532687</v>
      </c>
      <c r="I13" s="18"/>
      <c r="J13" s="27">
        <v>2279</v>
      </c>
    </row>
    <row r="14" spans="1:13" ht="54.95" customHeight="1" x14ac:dyDescent="0.3">
      <c r="A14" s="19">
        <f t="shared" si="0"/>
        <v>11</v>
      </c>
      <c r="B14" s="20" t="s">
        <v>14</v>
      </c>
      <c r="C14" s="15" t="s">
        <v>21</v>
      </c>
      <c r="D14" s="23">
        <v>20</v>
      </c>
      <c r="E14" s="17" t="s">
        <v>66</v>
      </c>
      <c r="F14" s="24">
        <v>16</v>
      </c>
      <c r="G14" s="25">
        <f t="shared" si="5"/>
        <v>0.12121212121212122</v>
      </c>
      <c r="H14" s="14">
        <f t="shared" si="6"/>
        <v>0.24242424242424243</v>
      </c>
      <c r="I14" s="18"/>
      <c r="J14" s="27">
        <v>132</v>
      </c>
    </row>
    <row r="15" spans="1:13" ht="54.95" customHeight="1" x14ac:dyDescent="0.3">
      <c r="A15" s="19">
        <f t="shared" si="0"/>
        <v>12</v>
      </c>
      <c r="B15" s="20" t="s">
        <v>15</v>
      </c>
      <c r="C15" s="15" t="s">
        <v>22</v>
      </c>
      <c r="D15" s="23">
        <v>296</v>
      </c>
      <c r="E15" s="17" t="s">
        <v>82</v>
      </c>
      <c r="F15" s="24">
        <v>331</v>
      </c>
      <c r="G15" s="25">
        <f t="shared" si="5"/>
        <v>0.9194444444444444</v>
      </c>
      <c r="H15" s="14">
        <f t="shared" si="6"/>
        <v>27.215555555555557</v>
      </c>
      <c r="I15" s="18"/>
      <c r="J15" s="27">
        <v>360</v>
      </c>
    </row>
    <row r="16" spans="1:13" s="6" customFormat="1" ht="50.1" customHeight="1" x14ac:dyDescent="0.3">
      <c r="A16" s="11" t="s">
        <v>1</v>
      </c>
      <c r="B16" s="11"/>
      <c r="C16" s="10"/>
      <c r="D16" s="11"/>
      <c r="E16" s="11"/>
      <c r="F16" s="11"/>
      <c r="G16" s="11"/>
      <c r="H16" s="12">
        <f>SUM(H4:H15)</f>
        <v>170.01424323994408</v>
      </c>
      <c r="I16" s="11" t="s">
        <v>3</v>
      </c>
      <c r="J16" s="5"/>
    </row>
    <row r="17" spans="1:10" s="6" customFormat="1" ht="50.1" customHeight="1" x14ac:dyDescent="0.3">
      <c r="B17" s="7"/>
      <c r="D17" s="7"/>
      <c r="G17" s="7"/>
      <c r="H17" s="7"/>
      <c r="I17" s="7"/>
      <c r="J17" s="7"/>
    </row>
    <row r="18" spans="1:10" s="6" customFormat="1" ht="50.1" customHeight="1" x14ac:dyDescent="0.3">
      <c r="B18" s="7"/>
      <c r="D18" s="7"/>
      <c r="G18" s="7"/>
      <c r="H18" s="7"/>
      <c r="I18" s="7"/>
      <c r="J18" s="7"/>
    </row>
    <row r="19" spans="1:10" s="6" customFormat="1" ht="36" customHeight="1" x14ac:dyDescent="0.3">
      <c r="B19" s="7"/>
      <c r="D19" s="7"/>
      <c r="G19" s="7"/>
      <c r="H19" s="7"/>
      <c r="I19" s="7"/>
      <c r="J19" s="7"/>
    </row>
    <row r="20" spans="1:10" s="6" customFormat="1" x14ac:dyDescent="0.3">
      <c r="B20" s="7"/>
      <c r="D20" s="7"/>
      <c r="G20" s="7"/>
      <c r="H20" s="7"/>
      <c r="I20" s="7"/>
      <c r="J20" s="7"/>
    </row>
    <row r="21" spans="1:10" s="6" customFormat="1" x14ac:dyDescent="0.3">
      <c r="B21" s="7"/>
      <c r="D21" s="7"/>
      <c r="G21" s="7"/>
      <c r="H21" s="7"/>
      <c r="I21" s="7"/>
      <c r="J21" s="7"/>
    </row>
    <row r="22" spans="1:10" s="6" customFormat="1" x14ac:dyDescent="0.3">
      <c r="B22" s="7"/>
      <c r="D22" s="7"/>
      <c r="G22" s="7"/>
      <c r="H22" s="7"/>
      <c r="I22" s="7"/>
      <c r="J22" s="7"/>
    </row>
    <row r="23" spans="1:10" s="8" customFormat="1" x14ac:dyDescent="0.3">
      <c r="A23" s="6"/>
      <c r="B23" s="7"/>
      <c r="C23" s="6"/>
      <c r="D23" s="7"/>
      <c r="E23" s="6"/>
      <c r="F23" s="6"/>
      <c r="G23" s="7"/>
      <c r="H23" s="7"/>
      <c r="I23" s="7"/>
      <c r="J23" s="7"/>
    </row>
    <row r="24" spans="1:10" x14ac:dyDescent="0.3">
      <c r="C24" s="6"/>
    </row>
  </sheetData>
  <mergeCells count="1">
    <mergeCell ref="A1:I1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"/>
  <sheetViews>
    <sheetView view="pageBreakPreview" zoomScaleNormal="100" zoomScaleSheetLayoutView="100" workbookViewId="0">
      <pane ySplit="3" topLeftCell="A4" activePane="bottomLeft" state="frozen"/>
      <selection pane="bottomLeft" activeCell="C5" sqref="C5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6384" width="9" style="7"/>
  </cols>
  <sheetData>
    <row r="1" spans="1:13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2"/>
      <c r="L1" s="2"/>
      <c r="M1" s="3"/>
    </row>
    <row r="2" spans="1:13" s="4" customFormat="1" ht="23.25" customHeight="1" x14ac:dyDescent="0.3">
      <c r="A2" s="22" t="s">
        <v>136</v>
      </c>
      <c r="B2" s="21"/>
      <c r="C2" s="21"/>
      <c r="D2" s="21"/>
      <c r="E2" s="21"/>
      <c r="F2" s="21"/>
      <c r="G2" s="21"/>
      <c r="H2" s="21"/>
      <c r="I2" s="21"/>
      <c r="J2" s="1"/>
      <c r="K2" s="2"/>
      <c r="L2" s="2"/>
      <c r="M2" s="3"/>
    </row>
    <row r="3" spans="1:13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</row>
    <row r="4" spans="1:13" ht="42" customHeight="1" x14ac:dyDescent="0.3">
      <c r="A4" s="19">
        <v>1</v>
      </c>
      <c r="B4" s="20" t="s">
        <v>41</v>
      </c>
      <c r="C4" s="15" t="s">
        <v>49</v>
      </c>
      <c r="D4" s="23">
        <v>2758</v>
      </c>
      <c r="E4" s="17" t="s">
        <v>57</v>
      </c>
      <c r="F4" s="24">
        <v>282</v>
      </c>
      <c r="G4" s="25">
        <f>F4/J4</f>
        <v>8.2770766069856172E-2</v>
      </c>
      <c r="H4" s="14">
        <f>((D4/J4)*F4)/10</f>
        <v>22.828177282066335</v>
      </c>
      <c r="I4" s="25"/>
      <c r="J4" s="28">
        <v>3407</v>
      </c>
    </row>
    <row r="5" spans="1:13" ht="42" customHeight="1" x14ac:dyDescent="0.3">
      <c r="A5" s="19">
        <f>A4+1</f>
        <v>2</v>
      </c>
      <c r="B5" s="20" t="s">
        <v>137</v>
      </c>
      <c r="C5" s="15" t="s">
        <v>138</v>
      </c>
      <c r="D5" s="23">
        <v>793</v>
      </c>
      <c r="E5" s="17" t="s">
        <v>149</v>
      </c>
      <c r="F5" s="24">
        <v>204</v>
      </c>
      <c r="G5" s="25">
        <f t="shared" ref="G5:G6" si="0">F5/J5</f>
        <v>8.6367485182049106E-2</v>
      </c>
      <c r="H5" s="14">
        <f t="shared" ref="H5:H6" si="1">((D5/J5)*F5)/10</f>
        <v>6.8489415749364948</v>
      </c>
      <c r="I5" s="18"/>
      <c r="J5" s="27">
        <v>2362</v>
      </c>
    </row>
    <row r="6" spans="1:13" ht="42" customHeight="1" x14ac:dyDescent="0.3">
      <c r="A6" s="19">
        <f t="shared" ref="A6:A19" si="2">A5+1</f>
        <v>3</v>
      </c>
      <c r="B6" s="20" t="s">
        <v>90</v>
      </c>
      <c r="C6" s="15" t="s">
        <v>29</v>
      </c>
      <c r="D6" s="23">
        <v>1697</v>
      </c>
      <c r="E6" s="17" t="s">
        <v>106</v>
      </c>
      <c r="F6" s="24">
        <v>365</v>
      </c>
      <c r="G6" s="25">
        <f t="shared" si="0"/>
        <v>0.1</v>
      </c>
      <c r="H6" s="14">
        <f t="shared" si="1"/>
        <v>16.97</v>
      </c>
      <c r="I6" s="18"/>
      <c r="J6" s="27">
        <v>3650</v>
      </c>
    </row>
    <row r="7" spans="1:13" ht="42" customHeight="1" x14ac:dyDescent="0.3">
      <c r="A7" s="19">
        <f t="shared" si="2"/>
        <v>4</v>
      </c>
      <c r="B7" s="20" t="s">
        <v>139</v>
      </c>
      <c r="C7" s="15" t="s">
        <v>140</v>
      </c>
      <c r="D7" s="23">
        <v>121</v>
      </c>
      <c r="E7" s="17" t="s">
        <v>150</v>
      </c>
      <c r="F7" s="24" t="s">
        <v>23</v>
      </c>
      <c r="G7" s="26" t="s">
        <v>68</v>
      </c>
      <c r="H7" s="26" t="s">
        <v>68</v>
      </c>
      <c r="I7" s="18" t="s">
        <v>156</v>
      </c>
      <c r="J7" s="27">
        <v>355</v>
      </c>
    </row>
    <row r="8" spans="1:13" ht="42" customHeight="1" x14ac:dyDescent="0.3">
      <c r="A8" s="19">
        <f t="shared" si="2"/>
        <v>5</v>
      </c>
      <c r="B8" s="20" t="s">
        <v>141</v>
      </c>
      <c r="C8" s="15" t="s">
        <v>142</v>
      </c>
      <c r="D8" s="23">
        <v>963</v>
      </c>
      <c r="E8" s="17" t="s">
        <v>151</v>
      </c>
      <c r="F8" s="24">
        <v>365</v>
      </c>
      <c r="G8" s="25">
        <f t="shared" ref="G8" si="3">F8/J8</f>
        <v>0.21974714027694159</v>
      </c>
      <c r="H8" s="14">
        <f t="shared" ref="H8" si="4">((D8/J8)*F8)/10</f>
        <v>21.161649608669478</v>
      </c>
      <c r="I8" s="18"/>
      <c r="J8" s="27">
        <v>1661</v>
      </c>
    </row>
    <row r="9" spans="1:13" ht="42" customHeight="1" x14ac:dyDescent="0.3">
      <c r="A9" s="19">
        <f t="shared" si="2"/>
        <v>6</v>
      </c>
      <c r="B9" s="20" t="s">
        <v>143</v>
      </c>
      <c r="C9" s="15" t="s">
        <v>144</v>
      </c>
      <c r="D9" s="23">
        <v>246</v>
      </c>
      <c r="E9" s="17" t="s">
        <v>152</v>
      </c>
      <c r="F9" s="24" t="s">
        <v>23</v>
      </c>
      <c r="G9" s="26" t="s">
        <v>68</v>
      </c>
      <c r="H9" s="26" t="s">
        <v>68</v>
      </c>
      <c r="I9" s="18" t="s">
        <v>155</v>
      </c>
      <c r="J9" s="27">
        <v>365</v>
      </c>
    </row>
    <row r="10" spans="1:13" ht="42" customHeight="1" x14ac:dyDescent="0.3">
      <c r="A10" s="19">
        <f t="shared" si="2"/>
        <v>7</v>
      </c>
      <c r="B10" s="20" t="s">
        <v>46</v>
      </c>
      <c r="C10" s="15" t="s">
        <v>51</v>
      </c>
      <c r="D10" s="23">
        <v>1698</v>
      </c>
      <c r="E10" s="17" t="s">
        <v>64</v>
      </c>
      <c r="F10" s="24" t="s">
        <v>24</v>
      </c>
      <c r="G10" s="26" t="s">
        <v>68</v>
      </c>
      <c r="H10" s="26" t="s">
        <v>68</v>
      </c>
      <c r="I10" s="18" t="s">
        <v>71</v>
      </c>
      <c r="J10" s="27">
        <v>1827</v>
      </c>
    </row>
    <row r="11" spans="1:13" ht="42" customHeight="1" x14ac:dyDescent="0.3">
      <c r="A11" s="19">
        <f t="shared" si="2"/>
        <v>8</v>
      </c>
      <c r="B11" s="20" t="s">
        <v>91</v>
      </c>
      <c r="C11" s="15" t="s">
        <v>117</v>
      </c>
      <c r="D11" s="23">
        <v>294</v>
      </c>
      <c r="E11" s="17" t="s">
        <v>107</v>
      </c>
      <c r="F11" s="24" t="s">
        <v>23</v>
      </c>
      <c r="G11" s="26" t="s">
        <v>68</v>
      </c>
      <c r="H11" s="26" t="s">
        <v>68</v>
      </c>
      <c r="I11" s="18" t="s">
        <v>116</v>
      </c>
      <c r="J11" s="27">
        <v>730</v>
      </c>
    </row>
    <row r="12" spans="1:13" ht="42" customHeight="1" x14ac:dyDescent="0.3">
      <c r="A12" s="19">
        <f t="shared" si="2"/>
        <v>9</v>
      </c>
      <c r="B12" s="20" t="s">
        <v>92</v>
      </c>
      <c r="C12" s="15" t="s">
        <v>118</v>
      </c>
      <c r="D12" s="23">
        <v>325</v>
      </c>
      <c r="E12" s="17" t="s">
        <v>108</v>
      </c>
      <c r="F12" s="24">
        <v>223</v>
      </c>
      <c r="G12" s="25">
        <f t="shared" ref="G12" si="5">F12/J12</f>
        <v>0.24613686534216336</v>
      </c>
      <c r="H12" s="14">
        <f t="shared" ref="H12" si="6">((D12/J12)*F12)/10</f>
        <v>7.9994481236203088</v>
      </c>
      <c r="I12" s="18"/>
      <c r="J12" s="27">
        <v>906</v>
      </c>
    </row>
    <row r="13" spans="1:13" ht="42" customHeight="1" x14ac:dyDescent="0.3">
      <c r="A13" s="19">
        <f t="shared" si="2"/>
        <v>10</v>
      </c>
      <c r="B13" s="20" t="s">
        <v>145</v>
      </c>
      <c r="C13" s="15" t="s">
        <v>146</v>
      </c>
      <c r="D13" s="23">
        <v>289</v>
      </c>
      <c r="E13" s="17" t="s">
        <v>153</v>
      </c>
      <c r="F13" s="24">
        <v>365</v>
      </c>
      <c r="G13" s="25">
        <f t="shared" ref="G13:G16" si="7">F13/J13</f>
        <v>0.36354581673306774</v>
      </c>
      <c r="H13" s="14">
        <f t="shared" ref="H13:H16" si="8">((D13/J13)*F13)/10</f>
        <v>10.506474103585658</v>
      </c>
      <c r="I13" s="18"/>
      <c r="J13" s="27">
        <v>1004</v>
      </c>
    </row>
    <row r="14" spans="1:13" ht="42" customHeight="1" x14ac:dyDescent="0.3">
      <c r="A14" s="19">
        <f t="shared" si="2"/>
        <v>11</v>
      </c>
      <c r="B14" s="20" t="s">
        <v>121</v>
      </c>
      <c r="C14" s="15" t="s">
        <v>157</v>
      </c>
      <c r="D14" s="23">
        <v>718</v>
      </c>
      <c r="E14" s="17" t="s">
        <v>130</v>
      </c>
      <c r="F14" s="24">
        <v>365</v>
      </c>
      <c r="G14" s="25">
        <f t="shared" si="7"/>
        <v>0.1267361111111111</v>
      </c>
      <c r="H14" s="14">
        <f t="shared" si="8"/>
        <v>9.0996527777777789</v>
      </c>
      <c r="I14" s="18"/>
      <c r="J14" s="27">
        <v>2880</v>
      </c>
    </row>
    <row r="15" spans="1:13" ht="42" customHeight="1" x14ac:dyDescent="0.3">
      <c r="A15" s="19">
        <f t="shared" si="2"/>
        <v>12</v>
      </c>
      <c r="B15" s="20" t="s">
        <v>95</v>
      </c>
      <c r="C15" s="15" t="s">
        <v>101</v>
      </c>
      <c r="D15" s="23">
        <v>324</v>
      </c>
      <c r="E15" s="17" t="s">
        <v>111</v>
      </c>
      <c r="F15" s="24">
        <v>43</v>
      </c>
      <c r="G15" s="25">
        <f t="shared" si="7"/>
        <v>9.9767981438515077E-2</v>
      </c>
      <c r="H15" s="14">
        <f t="shared" si="8"/>
        <v>3.2324825986078887</v>
      </c>
      <c r="I15" s="18"/>
      <c r="J15" s="27">
        <v>431</v>
      </c>
    </row>
    <row r="16" spans="1:13" s="6" customFormat="1" ht="42" customHeight="1" x14ac:dyDescent="0.3">
      <c r="A16" s="19">
        <f t="shared" si="2"/>
        <v>13</v>
      </c>
      <c r="B16" s="20" t="s">
        <v>122</v>
      </c>
      <c r="C16" s="15" t="s">
        <v>126</v>
      </c>
      <c r="D16" s="23">
        <v>884</v>
      </c>
      <c r="E16" s="17" t="s">
        <v>131</v>
      </c>
      <c r="F16" s="24">
        <v>179</v>
      </c>
      <c r="G16" s="25">
        <f t="shared" si="7"/>
        <v>0.33148148148148149</v>
      </c>
      <c r="H16" s="14">
        <f t="shared" si="8"/>
        <v>29.302962962962965</v>
      </c>
      <c r="I16" s="18"/>
      <c r="J16" s="27">
        <v>540</v>
      </c>
    </row>
    <row r="17" spans="1:10" s="6" customFormat="1" ht="42" customHeight="1" x14ac:dyDescent="0.3">
      <c r="A17" s="19">
        <f t="shared" si="2"/>
        <v>14</v>
      </c>
      <c r="B17" s="20" t="s">
        <v>47</v>
      </c>
      <c r="C17" s="15" t="s">
        <v>52</v>
      </c>
      <c r="D17" s="23">
        <v>415</v>
      </c>
      <c r="E17" s="17" t="s">
        <v>65</v>
      </c>
      <c r="F17" s="24">
        <v>365</v>
      </c>
      <c r="G17" s="25">
        <f t="shared" ref="G17:G19" si="9">F17/J17</f>
        <v>0.66363636363636369</v>
      </c>
      <c r="H17" s="14">
        <f t="shared" ref="H17:H19" si="10">((D17/J17)*F17)/10</f>
        <v>27.540909090909089</v>
      </c>
      <c r="I17" s="18"/>
      <c r="J17" s="5">
        <v>550</v>
      </c>
    </row>
    <row r="18" spans="1:10" s="6" customFormat="1" ht="42" customHeight="1" x14ac:dyDescent="0.3">
      <c r="A18" s="19">
        <f t="shared" si="2"/>
        <v>15</v>
      </c>
      <c r="B18" s="20" t="s">
        <v>14</v>
      </c>
      <c r="C18" s="15" t="s">
        <v>21</v>
      </c>
      <c r="D18" s="23">
        <v>20</v>
      </c>
      <c r="E18" s="17" t="s">
        <v>66</v>
      </c>
      <c r="F18" s="24">
        <v>16</v>
      </c>
      <c r="G18" s="25">
        <f t="shared" ref="G18" si="11">F18/J18</f>
        <v>0.12121212121212122</v>
      </c>
      <c r="H18" s="14">
        <f t="shared" ref="H18" si="12">((D18/J18)*F18)/10</f>
        <v>0.24242424242424243</v>
      </c>
      <c r="I18" s="18"/>
      <c r="J18" s="5">
        <v>132</v>
      </c>
    </row>
    <row r="19" spans="1:10" s="6" customFormat="1" ht="42" customHeight="1" x14ac:dyDescent="0.3">
      <c r="A19" s="19">
        <f t="shared" si="2"/>
        <v>16</v>
      </c>
      <c r="B19" s="20" t="s">
        <v>147</v>
      </c>
      <c r="C19" s="15" t="s">
        <v>148</v>
      </c>
      <c r="D19" s="16">
        <v>926</v>
      </c>
      <c r="E19" s="17" t="s">
        <v>154</v>
      </c>
      <c r="F19" s="24">
        <v>279</v>
      </c>
      <c r="G19" s="25">
        <f t="shared" si="9"/>
        <v>0.76438356164383559</v>
      </c>
      <c r="H19" s="14">
        <f t="shared" si="10"/>
        <v>70.781917808219177</v>
      </c>
      <c r="I19" s="18"/>
      <c r="J19" s="5">
        <v>365</v>
      </c>
    </row>
    <row r="20" spans="1:10" s="6" customFormat="1" ht="50.1" customHeight="1" x14ac:dyDescent="0.3">
      <c r="A20" s="11" t="s">
        <v>1</v>
      </c>
      <c r="B20" s="11"/>
      <c r="C20" s="10"/>
      <c r="D20" s="11"/>
      <c r="E20" s="11"/>
      <c r="F20" s="11"/>
      <c r="G20" s="11"/>
      <c r="H20" s="12">
        <f>SUM(H4:H19)</f>
        <v>226.51504017377943</v>
      </c>
      <c r="I20" s="11" t="s">
        <v>3</v>
      </c>
      <c r="J20" s="5"/>
    </row>
    <row r="21" spans="1:10" s="6" customFormat="1" ht="50.1" customHeight="1" x14ac:dyDescent="0.3">
      <c r="B21" s="7"/>
      <c r="D21" s="7"/>
      <c r="G21" s="7"/>
      <c r="H21" s="7"/>
      <c r="I21" s="7"/>
      <c r="J21" s="7"/>
    </row>
    <row r="22" spans="1:10" s="6" customFormat="1" ht="50.1" customHeight="1" x14ac:dyDescent="0.3">
      <c r="B22" s="7"/>
      <c r="D22" s="7"/>
      <c r="G22" s="7"/>
      <c r="H22" s="7"/>
      <c r="I22" s="7"/>
      <c r="J22" s="7"/>
    </row>
    <row r="23" spans="1:10" s="6" customFormat="1" ht="36" customHeight="1" x14ac:dyDescent="0.3">
      <c r="B23" s="7"/>
      <c r="D23" s="7"/>
      <c r="G23" s="7"/>
      <c r="H23" s="7"/>
      <c r="I23" s="7"/>
      <c r="J23" s="7"/>
    </row>
    <row r="24" spans="1:10" s="6" customFormat="1" x14ac:dyDescent="0.3">
      <c r="B24" s="7"/>
      <c r="D24" s="7"/>
      <c r="G24" s="7"/>
      <c r="H24" s="7"/>
      <c r="I24" s="7"/>
      <c r="J24" s="7"/>
    </row>
    <row r="25" spans="1:10" s="6" customFormat="1" x14ac:dyDescent="0.3">
      <c r="B25" s="7"/>
      <c r="D25" s="7"/>
      <c r="G25" s="7"/>
      <c r="H25" s="7"/>
      <c r="I25" s="7"/>
      <c r="J25" s="7"/>
    </row>
    <row r="26" spans="1:10" s="6" customFormat="1" x14ac:dyDescent="0.3">
      <c r="B26" s="7"/>
      <c r="D26" s="7"/>
      <c r="G26" s="7"/>
      <c r="H26" s="7"/>
      <c r="I26" s="7"/>
      <c r="J26" s="7"/>
    </row>
    <row r="27" spans="1:10" s="8" customFormat="1" x14ac:dyDescent="0.3">
      <c r="A27" s="6"/>
      <c r="B27" s="7"/>
      <c r="C27" s="6"/>
      <c r="D27" s="7"/>
      <c r="E27" s="6"/>
      <c r="F27" s="6"/>
      <c r="G27" s="7"/>
      <c r="H27" s="7"/>
      <c r="I27" s="7"/>
      <c r="J27" s="7"/>
    </row>
    <row r="28" spans="1:10" x14ac:dyDescent="0.3">
      <c r="C28" s="6"/>
    </row>
  </sheetData>
  <mergeCells count="1">
    <mergeCell ref="A1:I1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3C83-7A26-4B6E-A490-A3E4E0169EE6}">
  <dimension ref="A1:Q19"/>
  <sheetViews>
    <sheetView view="pageBreakPreview" zoomScaleNormal="100" zoomScaleSheetLayoutView="100" workbookViewId="0">
      <pane ySplit="3" topLeftCell="A4" activePane="bottomLeft" state="frozen"/>
      <selection pane="bottomLeft" activeCell="K6" sqref="K6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1" width="9" style="7"/>
    <col min="12" max="12" width="9" style="7" customWidth="1"/>
    <col min="13" max="13" width="15.625" style="7" hidden="1" customWidth="1"/>
    <col min="14" max="17" width="9" style="7" hidden="1" customWidth="1"/>
    <col min="18" max="16384" width="9" style="7"/>
  </cols>
  <sheetData>
    <row r="1" spans="1:17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34"/>
      <c r="L1" s="34"/>
      <c r="M1" s="35"/>
      <c r="N1" s="36"/>
      <c r="O1" s="36"/>
      <c r="P1" s="36"/>
      <c r="Q1" s="36"/>
    </row>
    <row r="2" spans="1:17" s="4" customFormat="1" ht="23.25" customHeight="1" x14ac:dyDescent="0.3">
      <c r="A2" s="22" t="s">
        <v>171</v>
      </c>
      <c r="B2" s="33"/>
      <c r="C2" s="33"/>
      <c r="D2" s="33"/>
      <c r="E2" s="33"/>
      <c r="F2" s="33"/>
      <c r="G2" s="33"/>
      <c r="H2" s="33"/>
      <c r="I2" s="33"/>
      <c r="J2" s="1"/>
      <c r="K2" s="34"/>
      <c r="L2" s="34"/>
      <c r="M2" s="35"/>
      <c r="N2" s="36"/>
      <c r="O2" s="36"/>
      <c r="P2" s="53" t="s">
        <v>172</v>
      </c>
      <c r="Q2" s="53"/>
    </row>
    <row r="3" spans="1:17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  <c r="L3" s="37"/>
      <c r="M3" s="37"/>
      <c r="N3" s="37"/>
      <c r="O3" s="37"/>
      <c r="P3" s="38" t="s">
        <v>173</v>
      </c>
      <c r="Q3" s="39" t="s">
        <v>174</v>
      </c>
    </row>
    <row r="4" spans="1:17" ht="95.1" customHeight="1" x14ac:dyDescent="0.3">
      <c r="A4" s="19">
        <v>1</v>
      </c>
      <c r="B4" s="20" t="s">
        <v>175</v>
      </c>
      <c r="C4" s="15" t="s">
        <v>176</v>
      </c>
      <c r="D4" s="23">
        <v>1081</v>
      </c>
      <c r="E4" s="17" t="s">
        <v>177</v>
      </c>
      <c r="F4" s="24">
        <v>147</v>
      </c>
      <c r="G4" s="25">
        <f>F4/J4</f>
        <v>7.3536768384192097E-2</v>
      </c>
      <c r="H4" s="14">
        <f>((D4/J4)*F4)/10</f>
        <v>7.9493246623311666</v>
      </c>
      <c r="I4" s="18"/>
      <c r="J4" s="27">
        <v>1999</v>
      </c>
      <c r="K4" s="40"/>
      <c r="L4" s="40"/>
      <c r="M4" s="41">
        <v>1080800000</v>
      </c>
      <c r="N4" s="42">
        <f>M4/1000000</f>
        <v>1080.8</v>
      </c>
      <c r="O4" s="40"/>
      <c r="P4" s="43">
        <v>44389</v>
      </c>
      <c r="Q4" s="44">
        <v>46387</v>
      </c>
    </row>
    <row r="5" spans="1:17" ht="95.1" customHeight="1" x14ac:dyDescent="0.3">
      <c r="A5" s="19">
        <f>A4+1</f>
        <v>2</v>
      </c>
      <c r="B5" s="20" t="s">
        <v>178</v>
      </c>
      <c r="C5" s="15" t="s">
        <v>179</v>
      </c>
      <c r="D5" s="23">
        <v>275</v>
      </c>
      <c r="E5" s="17" t="s">
        <v>180</v>
      </c>
      <c r="F5" s="24">
        <v>147</v>
      </c>
      <c r="G5" s="25">
        <f t="shared" ref="G5:G10" si="0">F5/J5</f>
        <v>0.15909090909090909</v>
      </c>
      <c r="H5" s="14">
        <f t="shared" ref="H5:H10" si="1">((D5/J5)*F5)/10</f>
        <v>4.375</v>
      </c>
      <c r="I5" s="18"/>
      <c r="J5" s="27">
        <v>924</v>
      </c>
      <c r="K5" s="40"/>
      <c r="L5" s="40"/>
      <c r="M5" s="41">
        <v>275000000</v>
      </c>
      <c r="N5" s="42">
        <f t="shared" ref="N5:N10" si="2">M5/1000000</f>
        <v>275</v>
      </c>
      <c r="O5" s="40"/>
      <c r="P5" s="43">
        <v>45464</v>
      </c>
      <c r="Q5" s="44">
        <v>46387</v>
      </c>
    </row>
    <row r="6" spans="1:17" ht="95.1" customHeight="1" x14ac:dyDescent="0.3">
      <c r="A6" s="19">
        <f t="shared" ref="A6:A10" si="3">A5+1</f>
        <v>3</v>
      </c>
      <c r="B6" s="20" t="s">
        <v>181</v>
      </c>
      <c r="C6" s="15" t="s">
        <v>182</v>
      </c>
      <c r="D6" s="23">
        <v>638</v>
      </c>
      <c r="E6" s="17" t="s">
        <v>183</v>
      </c>
      <c r="F6" s="24">
        <v>298</v>
      </c>
      <c r="G6" s="25">
        <f t="shared" si="0"/>
        <v>0.28192999053926204</v>
      </c>
      <c r="H6" s="14">
        <f t="shared" si="1"/>
        <v>17.987133396404921</v>
      </c>
      <c r="I6" s="18"/>
      <c r="J6" s="27">
        <v>1057</v>
      </c>
      <c r="K6" s="40"/>
      <c r="L6" s="40"/>
      <c r="M6" s="41">
        <v>638000000</v>
      </c>
      <c r="N6" s="42">
        <f t="shared" si="2"/>
        <v>638</v>
      </c>
      <c r="O6" s="40"/>
      <c r="P6" s="45">
        <v>45482</v>
      </c>
      <c r="Q6" s="46">
        <v>46538</v>
      </c>
    </row>
    <row r="7" spans="1:17" ht="95.1" customHeight="1" x14ac:dyDescent="0.3">
      <c r="A7" s="19">
        <f t="shared" si="3"/>
        <v>4</v>
      </c>
      <c r="B7" s="20" t="s">
        <v>184</v>
      </c>
      <c r="C7" s="15" t="s">
        <v>185</v>
      </c>
      <c r="D7" s="23">
        <v>120</v>
      </c>
      <c r="E7" s="17" t="s">
        <v>186</v>
      </c>
      <c r="F7" s="24">
        <v>147</v>
      </c>
      <c r="G7" s="25">
        <f t="shared" si="0"/>
        <v>0.20136986301369864</v>
      </c>
      <c r="H7" s="14">
        <f t="shared" si="1"/>
        <v>2.4164383561643836</v>
      </c>
      <c r="I7" s="18"/>
      <c r="J7" s="27">
        <v>730</v>
      </c>
      <c r="K7" s="40"/>
      <c r="L7" s="40"/>
      <c r="M7" s="41">
        <v>120000000</v>
      </c>
      <c r="N7" s="42">
        <f t="shared" si="2"/>
        <v>120</v>
      </c>
      <c r="O7" s="40"/>
      <c r="P7" s="45">
        <v>45658</v>
      </c>
      <c r="Q7" s="46">
        <v>46387</v>
      </c>
    </row>
    <row r="8" spans="1:17" ht="95.1" customHeight="1" x14ac:dyDescent="0.3">
      <c r="A8" s="19">
        <f t="shared" si="3"/>
        <v>5</v>
      </c>
      <c r="B8" s="20" t="s">
        <v>187</v>
      </c>
      <c r="C8" s="15" t="s">
        <v>188</v>
      </c>
      <c r="D8" s="23">
        <v>80</v>
      </c>
      <c r="E8" s="17" t="s">
        <v>189</v>
      </c>
      <c r="F8" s="24">
        <v>25</v>
      </c>
      <c r="G8" s="25">
        <f t="shared" si="0"/>
        <v>6.8493150684931503E-2</v>
      </c>
      <c r="H8" s="14">
        <f t="shared" si="1"/>
        <v>0.54794520547945202</v>
      </c>
      <c r="I8" s="18"/>
      <c r="J8" s="27">
        <v>365</v>
      </c>
      <c r="K8" s="40"/>
      <c r="L8" s="40"/>
      <c r="M8" s="41">
        <v>80000000</v>
      </c>
      <c r="N8" s="42">
        <f t="shared" si="2"/>
        <v>80</v>
      </c>
      <c r="O8" s="40"/>
      <c r="P8" s="45">
        <v>45901</v>
      </c>
      <c r="Q8" s="46">
        <v>46265</v>
      </c>
    </row>
    <row r="9" spans="1:17" ht="95.1" customHeight="1" x14ac:dyDescent="0.3">
      <c r="A9" s="19">
        <f t="shared" si="3"/>
        <v>6</v>
      </c>
      <c r="B9" s="20" t="s">
        <v>190</v>
      </c>
      <c r="C9" s="15" t="s">
        <v>191</v>
      </c>
      <c r="D9" s="23">
        <v>87</v>
      </c>
      <c r="E9" s="17" t="s">
        <v>192</v>
      </c>
      <c r="F9" s="24">
        <v>179</v>
      </c>
      <c r="G9" s="25">
        <f t="shared" si="0"/>
        <v>0.49041095890410957</v>
      </c>
      <c r="H9" s="14">
        <f t="shared" si="1"/>
        <v>4.2665753424657531</v>
      </c>
      <c r="I9" s="18"/>
      <c r="J9" s="27">
        <v>365</v>
      </c>
      <c r="K9" s="40"/>
      <c r="L9" s="40"/>
      <c r="M9" s="47">
        <v>87275000</v>
      </c>
      <c r="N9" s="42">
        <f t="shared" si="2"/>
        <v>87.275000000000006</v>
      </c>
      <c r="O9" s="40"/>
      <c r="P9" s="45">
        <v>46055</v>
      </c>
      <c r="Q9" s="46">
        <v>46419</v>
      </c>
    </row>
    <row r="10" spans="1:17" ht="95.1" customHeight="1" x14ac:dyDescent="0.3">
      <c r="A10" s="19">
        <f t="shared" si="3"/>
        <v>7</v>
      </c>
      <c r="B10" s="20" t="s">
        <v>193</v>
      </c>
      <c r="C10" s="15" t="s">
        <v>194</v>
      </c>
      <c r="D10" s="23">
        <v>175</v>
      </c>
      <c r="E10" s="17" t="s">
        <v>195</v>
      </c>
      <c r="F10" s="24">
        <v>308</v>
      </c>
      <c r="G10" s="25">
        <f t="shared" si="0"/>
        <v>0.84383561643835614</v>
      </c>
      <c r="H10" s="14">
        <f t="shared" si="1"/>
        <v>14.767123287671231</v>
      </c>
      <c r="I10" s="18"/>
      <c r="J10" s="27">
        <v>365</v>
      </c>
      <c r="K10" s="40"/>
      <c r="L10" s="40"/>
      <c r="M10" s="48">
        <v>175414000</v>
      </c>
      <c r="N10" s="42">
        <f t="shared" si="2"/>
        <v>175.41399999999999</v>
      </c>
      <c r="O10" s="40"/>
      <c r="P10" s="49">
        <v>46184</v>
      </c>
      <c r="Q10" s="50">
        <v>46548</v>
      </c>
    </row>
    <row r="11" spans="1:17" s="6" customFormat="1" ht="50.1" customHeight="1" x14ac:dyDescent="0.3">
      <c r="A11" s="11" t="s">
        <v>1</v>
      </c>
      <c r="B11" s="11"/>
      <c r="C11" s="10"/>
      <c r="D11" s="11"/>
      <c r="E11" s="11"/>
      <c r="F11" s="11"/>
      <c r="G11" s="11"/>
      <c r="H11" s="12">
        <f>SUM(H4:H10)</f>
        <v>52.30954025051691</v>
      </c>
      <c r="I11" s="11" t="s">
        <v>3</v>
      </c>
      <c r="J11" s="5"/>
    </row>
    <row r="12" spans="1:17" s="6" customFormat="1" ht="50.1" customHeight="1" x14ac:dyDescent="0.3">
      <c r="B12" s="7"/>
      <c r="D12" s="7"/>
      <c r="G12" s="7"/>
      <c r="H12" s="7"/>
      <c r="I12" s="7"/>
      <c r="J12" s="7"/>
    </row>
    <row r="13" spans="1:17" s="6" customFormat="1" ht="50.1" customHeight="1" x14ac:dyDescent="0.3">
      <c r="B13" s="7"/>
      <c r="D13" s="7"/>
      <c r="G13" s="7"/>
      <c r="H13" s="7"/>
      <c r="I13" s="7"/>
      <c r="J13" s="7"/>
    </row>
    <row r="14" spans="1:17" s="6" customFormat="1" ht="36" customHeight="1" x14ac:dyDescent="0.3">
      <c r="B14" s="7"/>
      <c r="D14" s="7"/>
      <c r="G14" s="7"/>
      <c r="H14" s="7"/>
      <c r="I14" s="7"/>
      <c r="J14" s="7"/>
    </row>
    <row r="15" spans="1:17" s="6" customFormat="1" x14ac:dyDescent="0.3">
      <c r="B15" s="7"/>
      <c r="D15" s="7"/>
      <c r="G15" s="7"/>
      <c r="H15" s="7"/>
      <c r="I15" s="7"/>
      <c r="J15" s="7"/>
    </row>
    <row r="16" spans="1:17" s="6" customFormat="1" x14ac:dyDescent="0.3">
      <c r="B16" s="7"/>
      <c r="D16" s="7"/>
      <c r="G16" s="7"/>
      <c r="H16" s="7"/>
      <c r="I16" s="7"/>
      <c r="J16" s="7"/>
    </row>
    <row r="17" spans="1:10" s="6" customFormat="1" x14ac:dyDescent="0.3">
      <c r="B17" s="7"/>
      <c r="D17" s="7"/>
      <c r="G17" s="7"/>
      <c r="H17" s="7"/>
      <c r="I17" s="7"/>
      <c r="J17" s="7"/>
    </row>
    <row r="18" spans="1:10" s="8" customFormat="1" x14ac:dyDescent="0.3">
      <c r="A18" s="6"/>
      <c r="B18" s="7"/>
      <c r="C18" s="6"/>
      <c r="D18" s="7"/>
      <c r="E18" s="6"/>
      <c r="F18" s="6"/>
      <c r="G18" s="7"/>
      <c r="H18" s="7"/>
      <c r="I18" s="7"/>
      <c r="J18" s="7"/>
    </row>
    <row r="19" spans="1:10" x14ac:dyDescent="0.3">
      <c r="C19" s="6"/>
    </row>
  </sheetData>
  <mergeCells count="2">
    <mergeCell ref="A1:I1"/>
    <mergeCell ref="P2:Q2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B115E-8BBC-41F0-9775-9E50F3966298}">
  <dimension ref="A1:Q19"/>
  <sheetViews>
    <sheetView view="pageBreakPreview" zoomScaleNormal="100" zoomScaleSheetLayoutView="100" workbookViewId="0">
      <pane ySplit="3" topLeftCell="A4" activePane="bottomLeft" state="frozen"/>
      <selection pane="bottomLeft" activeCell="K6" sqref="K6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1" width="9" style="7"/>
    <col min="12" max="12" width="0" style="7" hidden="1" customWidth="1"/>
    <col min="13" max="13" width="15.625" style="7" hidden="1" customWidth="1"/>
    <col min="14" max="17" width="0" style="7" hidden="1" customWidth="1"/>
    <col min="18" max="16384" width="9" style="7"/>
  </cols>
  <sheetData>
    <row r="1" spans="1:17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34"/>
      <c r="L1" s="34"/>
      <c r="M1" s="35"/>
      <c r="N1" s="36"/>
      <c r="O1" s="36"/>
      <c r="P1" s="36"/>
      <c r="Q1" s="36"/>
    </row>
    <row r="2" spans="1:17" s="4" customFormat="1" ht="23.25" customHeight="1" x14ac:dyDescent="0.3">
      <c r="A2" s="22" t="s">
        <v>196</v>
      </c>
      <c r="B2" s="33"/>
      <c r="C2" s="33"/>
      <c r="D2" s="33"/>
      <c r="E2" s="33"/>
      <c r="F2" s="33"/>
      <c r="G2" s="33"/>
      <c r="H2" s="33"/>
      <c r="I2" s="33"/>
      <c r="J2" s="1"/>
      <c r="K2" s="34"/>
      <c r="L2" s="34"/>
      <c r="M2" s="35"/>
      <c r="N2" s="36"/>
      <c r="O2" s="36"/>
      <c r="P2" s="53" t="s">
        <v>172</v>
      </c>
      <c r="Q2" s="53"/>
    </row>
    <row r="3" spans="1:17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  <c r="L3" s="37"/>
      <c r="M3" s="37"/>
      <c r="N3" s="37"/>
      <c r="O3" s="37"/>
      <c r="P3" s="38" t="s">
        <v>173</v>
      </c>
      <c r="Q3" s="39" t="s">
        <v>174</v>
      </c>
    </row>
    <row r="4" spans="1:17" ht="95.1" customHeight="1" x14ac:dyDescent="0.3">
      <c r="A4" s="19">
        <v>1</v>
      </c>
      <c r="B4" s="20" t="s">
        <v>175</v>
      </c>
      <c r="C4" s="15" t="s">
        <v>176</v>
      </c>
      <c r="D4" s="23">
        <v>1081</v>
      </c>
      <c r="E4" s="17" t="s">
        <v>177</v>
      </c>
      <c r="F4" s="24">
        <v>147</v>
      </c>
      <c r="G4" s="25">
        <f>F4/J4</f>
        <v>7.3536768384192097E-2</v>
      </c>
      <c r="H4" s="14">
        <f>((D4/J4)*F4)/10</f>
        <v>7.9493246623311666</v>
      </c>
      <c r="I4" s="18"/>
      <c r="J4" s="27">
        <v>1999</v>
      </c>
      <c r="K4" s="40"/>
      <c r="L4" s="40"/>
      <c r="M4" s="41">
        <v>1080800000</v>
      </c>
      <c r="N4" s="42">
        <f>M4/1000000</f>
        <v>1080.8</v>
      </c>
      <c r="O4" s="40"/>
      <c r="P4" s="43">
        <v>44389</v>
      </c>
      <c r="Q4" s="44">
        <v>46387</v>
      </c>
    </row>
    <row r="5" spans="1:17" ht="95.1" customHeight="1" x14ac:dyDescent="0.3">
      <c r="A5" s="19">
        <f>A4+1</f>
        <v>2</v>
      </c>
      <c r="B5" s="20" t="s">
        <v>178</v>
      </c>
      <c r="C5" s="15" t="s">
        <v>179</v>
      </c>
      <c r="D5" s="23">
        <v>275</v>
      </c>
      <c r="E5" s="17" t="s">
        <v>180</v>
      </c>
      <c r="F5" s="24">
        <v>147</v>
      </c>
      <c r="G5" s="25">
        <f t="shared" ref="G5:G10" si="0">F5/J5</f>
        <v>0.15909090909090909</v>
      </c>
      <c r="H5" s="14">
        <f t="shared" ref="H5:H10" si="1">((D5/J5)*F5)/10</f>
        <v>4.375</v>
      </c>
      <c r="I5" s="18"/>
      <c r="J5" s="27">
        <v>924</v>
      </c>
      <c r="K5" s="40"/>
      <c r="L5" s="40"/>
      <c r="M5" s="41">
        <v>275000000</v>
      </c>
      <c r="N5" s="42">
        <f t="shared" ref="N5:N10" si="2">M5/1000000</f>
        <v>275</v>
      </c>
      <c r="O5" s="40"/>
      <c r="P5" s="43">
        <v>45464</v>
      </c>
      <c r="Q5" s="44">
        <v>46387</v>
      </c>
    </row>
    <row r="6" spans="1:17" ht="95.1" customHeight="1" x14ac:dyDescent="0.3">
      <c r="A6" s="19">
        <f t="shared" ref="A6:A10" si="3">A5+1</f>
        <v>3</v>
      </c>
      <c r="B6" s="20" t="s">
        <v>181</v>
      </c>
      <c r="C6" s="15" t="s">
        <v>182</v>
      </c>
      <c r="D6" s="23">
        <v>638</v>
      </c>
      <c r="E6" s="17" t="s">
        <v>183</v>
      </c>
      <c r="F6" s="24">
        <v>298</v>
      </c>
      <c r="G6" s="25">
        <f t="shared" si="0"/>
        <v>0.28192999053926204</v>
      </c>
      <c r="H6" s="14">
        <f t="shared" si="1"/>
        <v>17.987133396404921</v>
      </c>
      <c r="I6" s="18"/>
      <c r="J6" s="27">
        <v>1057</v>
      </c>
      <c r="K6" s="40"/>
      <c r="L6" s="40"/>
      <c r="M6" s="41">
        <v>638000000</v>
      </c>
      <c r="N6" s="42">
        <f t="shared" si="2"/>
        <v>638</v>
      </c>
      <c r="O6" s="40"/>
      <c r="P6" s="45">
        <v>45482</v>
      </c>
      <c r="Q6" s="46">
        <v>46538</v>
      </c>
    </row>
    <row r="7" spans="1:17" ht="95.1" customHeight="1" x14ac:dyDescent="0.3">
      <c r="A7" s="19">
        <f t="shared" si="3"/>
        <v>4</v>
      </c>
      <c r="B7" s="20" t="s">
        <v>184</v>
      </c>
      <c r="C7" s="15" t="s">
        <v>185</v>
      </c>
      <c r="D7" s="23">
        <v>120</v>
      </c>
      <c r="E7" s="17" t="s">
        <v>186</v>
      </c>
      <c r="F7" s="24">
        <v>147</v>
      </c>
      <c r="G7" s="25">
        <f t="shared" si="0"/>
        <v>0.20136986301369864</v>
      </c>
      <c r="H7" s="14">
        <f t="shared" si="1"/>
        <v>2.4164383561643836</v>
      </c>
      <c r="I7" s="18"/>
      <c r="J7" s="27">
        <v>730</v>
      </c>
      <c r="K7" s="40"/>
      <c r="L7" s="40"/>
      <c r="M7" s="41">
        <v>120000000</v>
      </c>
      <c r="N7" s="42">
        <f t="shared" si="2"/>
        <v>120</v>
      </c>
      <c r="O7" s="40"/>
      <c r="P7" s="45">
        <v>45658</v>
      </c>
      <c r="Q7" s="46">
        <v>46387</v>
      </c>
    </row>
    <row r="8" spans="1:17" ht="95.1" customHeight="1" x14ac:dyDescent="0.3">
      <c r="A8" s="19">
        <f t="shared" si="3"/>
        <v>5</v>
      </c>
      <c r="B8" s="20" t="s">
        <v>187</v>
      </c>
      <c r="C8" s="15" t="s">
        <v>188</v>
      </c>
      <c r="D8" s="23">
        <v>80</v>
      </c>
      <c r="E8" s="17" t="s">
        <v>189</v>
      </c>
      <c r="F8" s="24">
        <v>25</v>
      </c>
      <c r="G8" s="25">
        <f t="shared" si="0"/>
        <v>6.8493150684931503E-2</v>
      </c>
      <c r="H8" s="14">
        <f t="shared" si="1"/>
        <v>0.54794520547945202</v>
      </c>
      <c r="I8" s="18"/>
      <c r="J8" s="27">
        <v>365</v>
      </c>
      <c r="K8" s="40"/>
      <c r="L8" s="40"/>
      <c r="M8" s="41">
        <v>80000000</v>
      </c>
      <c r="N8" s="42">
        <f t="shared" si="2"/>
        <v>80</v>
      </c>
      <c r="O8" s="40"/>
      <c r="P8" s="45">
        <v>45901</v>
      </c>
      <c r="Q8" s="46">
        <v>46265</v>
      </c>
    </row>
    <row r="9" spans="1:17" ht="95.1" customHeight="1" x14ac:dyDescent="0.3">
      <c r="A9" s="19">
        <f t="shared" si="3"/>
        <v>6</v>
      </c>
      <c r="B9" s="20" t="s">
        <v>190</v>
      </c>
      <c r="C9" s="15" t="s">
        <v>191</v>
      </c>
      <c r="D9" s="23">
        <v>87</v>
      </c>
      <c r="E9" s="17" t="s">
        <v>192</v>
      </c>
      <c r="F9" s="24">
        <v>179</v>
      </c>
      <c r="G9" s="25">
        <f t="shared" si="0"/>
        <v>0.49041095890410957</v>
      </c>
      <c r="H9" s="14">
        <f t="shared" si="1"/>
        <v>4.2665753424657531</v>
      </c>
      <c r="I9" s="18"/>
      <c r="J9" s="27">
        <v>365</v>
      </c>
      <c r="K9" s="40"/>
      <c r="L9" s="40"/>
      <c r="M9" s="47">
        <v>87275000</v>
      </c>
      <c r="N9" s="42">
        <f t="shared" si="2"/>
        <v>87.275000000000006</v>
      </c>
      <c r="O9" s="40"/>
      <c r="P9" s="45">
        <v>46055</v>
      </c>
      <c r="Q9" s="46">
        <v>46419</v>
      </c>
    </row>
    <row r="10" spans="1:17" ht="95.1" customHeight="1" x14ac:dyDescent="0.3">
      <c r="A10" s="19">
        <f t="shared" si="3"/>
        <v>7</v>
      </c>
      <c r="B10" s="20" t="s">
        <v>193</v>
      </c>
      <c r="C10" s="15" t="s">
        <v>194</v>
      </c>
      <c r="D10" s="23">
        <v>175</v>
      </c>
      <c r="E10" s="17" t="s">
        <v>195</v>
      </c>
      <c r="F10" s="24">
        <v>308</v>
      </c>
      <c r="G10" s="25">
        <f t="shared" si="0"/>
        <v>0.84383561643835614</v>
      </c>
      <c r="H10" s="14">
        <f t="shared" si="1"/>
        <v>14.767123287671231</v>
      </c>
      <c r="I10" s="18"/>
      <c r="J10" s="27">
        <v>365</v>
      </c>
      <c r="K10" s="40"/>
      <c r="L10" s="40"/>
      <c r="M10" s="48">
        <v>175414000</v>
      </c>
      <c r="N10" s="42">
        <f t="shared" si="2"/>
        <v>175.41399999999999</v>
      </c>
      <c r="O10" s="40"/>
      <c r="P10" s="49">
        <v>46184</v>
      </c>
      <c r="Q10" s="50">
        <v>46548</v>
      </c>
    </row>
    <row r="11" spans="1:17" s="6" customFormat="1" ht="50.1" customHeight="1" x14ac:dyDescent="0.3">
      <c r="A11" s="11" t="s">
        <v>1</v>
      </c>
      <c r="B11" s="11"/>
      <c r="C11" s="10"/>
      <c r="D11" s="11"/>
      <c r="E11" s="11"/>
      <c r="F11" s="11"/>
      <c r="G11" s="11"/>
      <c r="H11" s="12">
        <f>SUM(H4:H10)</f>
        <v>52.30954025051691</v>
      </c>
      <c r="I11" s="11" t="s">
        <v>3</v>
      </c>
      <c r="J11" s="5"/>
    </row>
    <row r="12" spans="1:17" s="6" customFormat="1" ht="50.1" customHeight="1" x14ac:dyDescent="0.3">
      <c r="B12" s="7"/>
      <c r="D12" s="7"/>
      <c r="G12" s="7"/>
      <c r="H12" s="7"/>
      <c r="I12" s="7"/>
      <c r="J12" s="7"/>
    </row>
    <row r="13" spans="1:17" s="6" customFormat="1" ht="50.1" customHeight="1" x14ac:dyDescent="0.3">
      <c r="B13" s="7"/>
      <c r="D13" s="7"/>
      <c r="G13" s="7"/>
      <c r="H13" s="7"/>
      <c r="I13" s="7"/>
      <c r="J13" s="7"/>
    </row>
    <row r="14" spans="1:17" s="6" customFormat="1" ht="36" customHeight="1" x14ac:dyDescent="0.3">
      <c r="B14" s="7"/>
      <c r="D14" s="7"/>
      <c r="G14" s="7"/>
      <c r="H14" s="7"/>
      <c r="I14" s="7"/>
      <c r="J14" s="7"/>
    </row>
    <row r="15" spans="1:17" s="6" customFormat="1" x14ac:dyDescent="0.3">
      <c r="B15" s="7"/>
      <c r="D15" s="7"/>
      <c r="G15" s="7"/>
      <c r="H15" s="7"/>
      <c r="I15" s="7"/>
      <c r="J15" s="7"/>
    </row>
    <row r="16" spans="1:17" s="6" customFormat="1" x14ac:dyDescent="0.3">
      <c r="B16" s="7"/>
      <c r="D16" s="7"/>
      <c r="G16" s="7"/>
      <c r="H16" s="7"/>
      <c r="I16" s="7"/>
      <c r="J16" s="7"/>
    </row>
    <row r="17" spans="1:10" s="6" customFormat="1" x14ac:dyDescent="0.3">
      <c r="B17" s="7"/>
      <c r="D17" s="7"/>
      <c r="G17" s="7"/>
      <c r="H17" s="7"/>
      <c r="I17" s="7"/>
      <c r="J17" s="7"/>
    </row>
    <row r="18" spans="1:10" s="8" customFormat="1" x14ac:dyDescent="0.3">
      <c r="A18" s="6"/>
      <c r="B18" s="7"/>
      <c r="C18" s="6"/>
      <c r="D18" s="7"/>
      <c r="E18" s="6"/>
      <c r="F18" s="6"/>
      <c r="G18" s="7"/>
      <c r="H18" s="7"/>
      <c r="I18" s="7"/>
      <c r="J18" s="7"/>
    </row>
    <row r="19" spans="1:10" x14ac:dyDescent="0.3">
      <c r="C19" s="6"/>
    </row>
  </sheetData>
  <mergeCells count="2">
    <mergeCell ref="A1:I1"/>
    <mergeCell ref="P2:Q2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075B6-BDF9-4AA1-9F93-7768C7C65515}">
  <dimension ref="A1:Q19"/>
  <sheetViews>
    <sheetView view="pageBreakPreview" zoomScaleNormal="100" zoomScaleSheetLayoutView="100" workbookViewId="0">
      <pane ySplit="3" topLeftCell="A4" activePane="bottomLeft" state="frozen"/>
      <selection pane="bottomLeft" activeCell="K5" sqref="K5"/>
    </sheetView>
  </sheetViews>
  <sheetFormatPr defaultRowHeight="11.25" x14ac:dyDescent="0.3"/>
  <cols>
    <col min="1" max="1" width="4.625" style="6" customWidth="1"/>
    <col min="2" max="2" width="23.625" style="7" customWidth="1"/>
    <col min="3" max="4" width="9.625" style="7" customWidth="1"/>
    <col min="5" max="6" width="9.625" style="6" customWidth="1"/>
    <col min="7" max="8" width="8.625" style="7" customWidth="1"/>
    <col min="9" max="9" width="9.625" style="7" customWidth="1"/>
    <col min="10" max="10" width="12" style="7" customWidth="1"/>
    <col min="11" max="11" width="9" style="7"/>
    <col min="12" max="12" width="0" style="7" hidden="1" customWidth="1"/>
    <col min="13" max="13" width="15.625" style="7" hidden="1" customWidth="1"/>
    <col min="14" max="17" width="0" style="7" hidden="1" customWidth="1"/>
    <col min="18" max="16384" width="9" style="7"/>
  </cols>
  <sheetData>
    <row r="1" spans="1:17" s="4" customFormat="1" ht="31.5" customHeigh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1"/>
      <c r="K1" s="34"/>
      <c r="L1" s="34"/>
      <c r="M1" s="35"/>
      <c r="N1" s="36"/>
      <c r="O1" s="36"/>
      <c r="P1" s="36"/>
      <c r="Q1" s="36"/>
    </row>
    <row r="2" spans="1:17" s="4" customFormat="1" ht="23.25" customHeight="1" x14ac:dyDescent="0.3">
      <c r="A2" s="22" t="s">
        <v>197</v>
      </c>
      <c r="B2" s="33"/>
      <c r="C2" s="33"/>
      <c r="D2" s="33"/>
      <c r="E2" s="33"/>
      <c r="F2" s="33"/>
      <c r="G2" s="33"/>
      <c r="H2" s="33"/>
      <c r="I2" s="33"/>
      <c r="J2" s="1"/>
      <c r="K2" s="34"/>
      <c r="L2" s="34"/>
      <c r="M2" s="35"/>
      <c r="N2" s="36"/>
      <c r="O2" s="36"/>
      <c r="P2" s="53" t="s">
        <v>172</v>
      </c>
      <c r="Q2" s="53"/>
    </row>
    <row r="3" spans="1:17" s="6" customFormat="1" ht="39.950000000000003" customHeight="1" x14ac:dyDescent="0.3">
      <c r="A3" s="9" t="s">
        <v>34</v>
      </c>
      <c r="B3" s="10" t="s">
        <v>35</v>
      </c>
      <c r="C3" s="9" t="s">
        <v>0</v>
      </c>
      <c r="D3" s="9" t="s">
        <v>54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2</v>
      </c>
      <c r="J3" s="6" t="s">
        <v>72</v>
      </c>
      <c r="K3" s="13">
        <v>46241</v>
      </c>
      <c r="L3" s="37"/>
      <c r="M3" s="37"/>
      <c r="N3" s="37"/>
      <c r="O3" s="37"/>
      <c r="P3" s="38" t="s">
        <v>173</v>
      </c>
      <c r="Q3" s="39" t="s">
        <v>174</v>
      </c>
    </row>
    <row r="4" spans="1:17" ht="95.1" customHeight="1" x14ac:dyDescent="0.3">
      <c r="A4" s="19">
        <v>1</v>
      </c>
      <c r="B4" s="20" t="s">
        <v>175</v>
      </c>
      <c r="C4" s="15" t="s">
        <v>176</v>
      </c>
      <c r="D4" s="23">
        <v>1081</v>
      </c>
      <c r="E4" s="17" t="s">
        <v>177</v>
      </c>
      <c r="F4" s="24">
        <v>147</v>
      </c>
      <c r="G4" s="25">
        <f>F4/J4</f>
        <v>7.3536768384192097E-2</v>
      </c>
      <c r="H4" s="14">
        <f>((D4/J4)*F4)/10</f>
        <v>7.9493246623311666</v>
      </c>
      <c r="I4" s="18"/>
      <c r="J4" s="27">
        <v>1999</v>
      </c>
      <c r="K4" s="40"/>
      <c r="L4" s="40"/>
      <c r="M4" s="41">
        <v>1080800000</v>
      </c>
      <c r="N4" s="42">
        <f>M4/1000000</f>
        <v>1080.8</v>
      </c>
      <c r="O4" s="40"/>
      <c r="P4" s="43">
        <v>44389</v>
      </c>
      <c r="Q4" s="44">
        <v>46387</v>
      </c>
    </row>
    <row r="5" spans="1:17" ht="95.1" customHeight="1" x14ac:dyDescent="0.3">
      <c r="A5" s="19">
        <f>A4+1</f>
        <v>2</v>
      </c>
      <c r="B5" s="20" t="s">
        <v>178</v>
      </c>
      <c r="C5" s="15" t="s">
        <v>179</v>
      </c>
      <c r="D5" s="23">
        <v>275</v>
      </c>
      <c r="E5" s="17" t="s">
        <v>180</v>
      </c>
      <c r="F5" s="24">
        <v>147</v>
      </c>
      <c r="G5" s="25">
        <f t="shared" ref="G5:G10" si="0">F5/J5</f>
        <v>0.15909090909090909</v>
      </c>
      <c r="H5" s="14">
        <f t="shared" ref="H5:H10" si="1">((D5/J5)*F5)/10</f>
        <v>4.375</v>
      </c>
      <c r="I5" s="18"/>
      <c r="J5" s="27">
        <v>924</v>
      </c>
      <c r="K5" s="40"/>
      <c r="L5" s="40"/>
      <c r="M5" s="41">
        <v>275000000</v>
      </c>
      <c r="N5" s="42">
        <f t="shared" ref="N5:N10" si="2">M5/1000000</f>
        <v>275</v>
      </c>
      <c r="O5" s="40"/>
      <c r="P5" s="43">
        <v>45464</v>
      </c>
      <c r="Q5" s="44">
        <v>46387</v>
      </c>
    </row>
    <row r="6" spans="1:17" ht="95.1" customHeight="1" x14ac:dyDescent="0.3">
      <c r="A6" s="19">
        <f t="shared" ref="A6:A10" si="3">A5+1</f>
        <v>3</v>
      </c>
      <c r="B6" s="20" t="s">
        <v>181</v>
      </c>
      <c r="C6" s="15" t="s">
        <v>182</v>
      </c>
      <c r="D6" s="23">
        <v>638</v>
      </c>
      <c r="E6" s="17" t="s">
        <v>183</v>
      </c>
      <c r="F6" s="24">
        <v>298</v>
      </c>
      <c r="G6" s="25">
        <f t="shared" si="0"/>
        <v>0.28192999053926204</v>
      </c>
      <c r="H6" s="14">
        <f t="shared" si="1"/>
        <v>17.987133396404921</v>
      </c>
      <c r="I6" s="18"/>
      <c r="J6" s="27">
        <v>1057</v>
      </c>
      <c r="K6" s="40"/>
      <c r="L6" s="40"/>
      <c r="M6" s="41">
        <v>638000000</v>
      </c>
      <c r="N6" s="42">
        <f t="shared" si="2"/>
        <v>638</v>
      </c>
      <c r="O6" s="40"/>
      <c r="P6" s="45">
        <v>45482</v>
      </c>
      <c r="Q6" s="46">
        <v>46538</v>
      </c>
    </row>
    <row r="7" spans="1:17" ht="95.1" customHeight="1" x14ac:dyDescent="0.3">
      <c r="A7" s="19">
        <f t="shared" si="3"/>
        <v>4</v>
      </c>
      <c r="B7" s="20" t="s">
        <v>184</v>
      </c>
      <c r="C7" s="15" t="s">
        <v>185</v>
      </c>
      <c r="D7" s="23">
        <v>120</v>
      </c>
      <c r="E7" s="17" t="s">
        <v>186</v>
      </c>
      <c r="F7" s="24">
        <v>147</v>
      </c>
      <c r="G7" s="25">
        <f t="shared" si="0"/>
        <v>0.20136986301369864</v>
      </c>
      <c r="H7" s="14">
        <f t="shared" si="1"/>
        <v>2.4164383561643836</v>
      </c>
      <c r="I7" s="18"/>
      <c r="J7" s="27">
        <v>730</v>
      </c>
      <c r="K7" s="40"/>
      <c r="L7" s="40"/>
      <c r="M7" s="41">
        <v>120000000</v>
      </c>
      <c r="N7" s="42">
        <f t="shared" si="2"/>
        <v>120</v>
      </c>
      <c r="O7" s="40"/>
      <c r="P7" s="45">
        <v>45658</v>
      </c>
      <c r="Q7" s="46">
        <v>46387</v>
      </c>
    </row>
    <row r="8" spans="1:17" ht="95.1" customHeight="1" x14ac:dyDescent="0.3">
      <c r="A8" s="19">
        <f t="shared" si="3"/>
        <v>5</v>
      </c>
      <c r="B8" s="20" t="s">
        <v>187</v>
      </c>
      <c r="C8" s="15" t="s">
        <v>188</v>
      </c>
      <c r="D8" s="23">
        <v>80</v>
      </c>
      <c r="E8" s="17" t="s">
        <v>189</v>
      </c>
      <c r="F8" s="24">
        <v>25</v>
      </c>
      <c r="G8" s="25">
        <f t="shared" si="0"/>
        <v>6.8493150684931503E-2</v>
      </c>
      <c r="H8" s="14">
        <f t="shared" si="1"/>
        <v>0.54794520547945202</v>
      </c>
      <c r="I8" s="18"/>
      <c r="J8" s="27">
        <v>365</v>
      </c>
      <c r="K8" s="40"/>
      <c r="L8" s="40"/>
      <c r="M8" s="41">
        <v>80000000</v>
      </c>
      <c r="N8" s="42">
        <f t="shared" si="2"/>
        <v>80</v>
      </c>
      <c r="O8" s="40"/>
      <c r="P8" s="45">
        <v>45901</v>
      </c>
      <c r="Q8" s="46">
        <v>46265</v>
      </c>
    </row>
    <row r="9" spans="1:17" ht="95.1" customHeight="1" x14ac:dyDescent="0.3">
      <c r="A9" s="19">
        <f t="shared" si="3"/>
        <v>6</v>
      </c>
      <c r="B9" s="20" t="s">
        <v>190</v>
      </c>
      <c r="C9" s="15" t="s">
        <v>191</v>
      </c>
      <c r="D9" s="23">
        <v>87</v>
      </c>
      <c r="E9" s="17" t="s">
        <v>192</v>
      </c>
      <c r="F9" s="24">
        <v>179</v>
      </c>
      <c r="G9" s="25">
        <f t="shared" si="0"/>
        <v>0.49041095890410957</v>
      </c>
      <c r="H9" s="14">
        <f t="shared" si="1"/>
        <v>4.2665753424657531</v>
      </c>
      <c r="I9" s="18"/>
      <c r="J9" s="27">
        <v>365</v>
      </c>
      <c r="K9" s="40"/>
      <c r="L9" s="40"/>
      <c r="M9" s="47">
        <v>87275000</v>
      </c>
      <c r="N9" s="42">
        <f t="shared" si="2"/>
        <v>87.275000000000006</v>
      </c>
      <c r="O9" s="40"/>
      <c r="P9" s="45">
        <v>46055</v>
      </c>
      <c r="Q9" s="46">
        <v>46419</v>
      </c>
    </row>
    <row r="10" spans="1:17" ht="95.1" customHeight="1" x14ac:dyDescent="0.3">
      <c r="A10" s="19">
        <f t="shared" si="3"/>
        <v>7</v>
      </c>
      <c r="B10" s="20" t="s">
        <v>193</v>
      </c>
      <c r="C10" s="15" t="s">
        <v>194</v>
      </c>
      <c r="D10" s="23">
        <v>175</v>
      </c>
      <c r="E10" s="17" t="s">
        <v>195</v>
      </c>
      <c r="F10" s="24">
        <v>308</v>
      </c>
      <c r="G10" s="25">
        <f t="shared" si="0"/>
        <v>0.84383561643835614</v>
      </c>
      <c r="H10" s="14">
        <f t="shared" si="1"/>
        <v>14.767123287671231</v>
      </c>
      <c r="I10" s="18"/>
      <c r="J10" s="27">
        <v>365</v>
      </c>
      <c r="K10" s="40"/>
      <c r="L10" s="40"/>
      <c r="M10" s="48">
        <v>175414000</v>
      </c>
      <c r="N10" s="42">
        <f t="shared" si="2"/>
        <v>175.41399999999999</v>
      </c>
      <c r="O10" s="40"/>
      <c r="P10" s="49">
        <v>46184</v>
      </c>
      <c r="Q10" s="50">
        <v>46548</v>
      </c>
    </row>
    <row r="11" spans="1:17" s="6" customFormat="1" ht="50.1" customHeight="1" x14ac:dyDescent="0.3">
      <c r="A11" s="11" t="s">
        <v>1</v>
      </c>
      <c r="B11" s="11"/>
      <c r="C11" s="10"/>
      <c r="D11" s="11"/>
      <c r="E11" s="11"/>
      <c r="F11" s="11"/>
      <c r="G11" s="11"/>
      <c r="H11" s="12">
        <f>SUM(H4:H10)</f>
        <v>52.30954025051691</v>
      </c>
      <c r="I11" s="11" t="s">
        <v>3</v>
      </c>
      <c r="J11" s="5"/>
    </row>
    <row r="12" spans="1:17" s="6" customFormat="1" ht="50.1" customHeight="1" x14ac:dyDescent="0.3">
      <c r="B12" s="7"/>
      <c r="D12" s="7"/>
      <c r="G12" s="7"/>
      <c r="H12" s="7"/>
      <c r="I12" s="7"/>
      <c r="J12" s="7"/>
    </row>
    <row r="13" spans="1:17" s="6" customFormat="1" ht="50.1" customHeight="1" x14ac:dyDescent="0.3">
      <c r="B13" s="7"/>
      <c r="D13" s="7"/>
      <c r="G13" s="7"/>
      <c r="H13" s="7"/>
      <c r="I13" s="7"/>
      <c r="J13" s="7"/>
    </row>
    <row r="14" spans="1:17" s="6" customFormat="1" ht="36" customHeight="1" x14ac:dyDescent="0.3">
      <c r="B14" s="7"/>
      <c r="D14" s="7"/>
      <c r="G14" s="7"/>
      <c r="H14" s="7"/>
      <c r="I14" s="7"/>
      <c r="J14" s="7"/>
    </row>
    <row r="15" spans="1:17" s="6" customFormat="1" x14ac:dyDescent="0.3">
      <c r="B15" s="7"/>
      <c r="D15" s="7"/>
      <c r="G15" s="7"/>
      <c r="H15" s="7"/>
      <c r="I15" s="7"/>
      <c r="J15" s="7"/>
    </row>
    <row r="16" spans="1:17" s="6" customFormat="1" x14ac:dyDescent="0.3">
      <c r="B16" s="7"/>
      <c r="D16" s="7"/>
      <c r="G16" s="7"/>
      <c r="H16" s="7"/>
      <c r="I16" s="7"/>
      <c r="J16" s="7"/>
    </row>
    <row r="17" spans="1:10" s="6" customFormat="1" x14ac:dyDescent="0.3">
      <c r="B17" s="7"/>
      <c r="D17" s="7"/>
      <c r="G17" s="7"/>
      <c r="H17" s="7"/>
      <c r="I17" s="7"/>
      <c r="J17" s="7"/>
    </row>
    <row r="18" spans="1:10" s="8" customFormat="1" x14ac:dyDescent="0.3">
      <c r="A18" s="6"/>
      <c r="B18" s="7"/>
      <c r="C18" s="6"/>
      <c r="D18" s="7"/>
      <c r="E18" s="6"/>
      <c r="F18" s="6"/>
      <c r="G18" s="7"/>
      <c r="H18" s="7"/>
      <c r="I18" s="7"/>
      <c r="J18" s="7"/>
    </row>
    <row r="19" spans="1:10" x14ac:dyDescent="0.3">
      <c r="C19" s="6"/>
    </row>
  </sheetData>
  <mergeCells count="2">
    <mergeCell ref="A1:I1"/>
    <mergeCell ref="P2:Q2"/>
  </mergeCells>
  <phoneticPr fontId="3" type="noConversion"/>
  <printOptions horizontalCentered="1"/>
  <pageMargins left="0.47244094488188976" right="0.47244094488188976" top="0.59055118110236215" bottom="0.59055118110236215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18</vt:i4>
      </vt:variant>
    </vt:vector>
  </HeadingPairs>
  <TitlesOfParts>
    <vt:vector size="27" baseType="lpstr">
      <vt:lpstr>사업책임(윤호룡)</vt:lpstr>
      <vt:lpstr>대기책임(김정관)</vt:lpstr>
      <vt:lpstr>폐기물책임(박지훈)</vt:lpstr>
      <vt:lpstr>자연책임(김용배)</vt:lpstr>
      <vt:lpstr>소음참여(노진섭)</vt:lpstr>
      <vt:lpstr>폐기물참여(임현주)</vt:lpstr>
      <vt:lpstr>수질책임(박경종)</vt:lpstr>
      <vt:lpstr>수질참여(음현미)</vt:lpstr>
      <vt:lpstr>자연참여(이남숙)</vt:lpstr>
      <vt:lpstr>'대기책임(김정관)'!Print_Area</vt:lpstr>
      <vt:lpstr>'사업책임(윤호룡)'!Print_Area</vt:lpstr>
      <vt:lpstr>'소음참여(노진섭)'!Print_Area</vt:lpstr>
      <vt:lpstr>'수질참여(음현미)'!Print_Area</vt:lpstr>
      <vt:lpstr>'수질책임(박경종)'!Print_Area</vt:lpstr>
      <vt:lpstr>'자연참여(이남숙)'!Print_Area</vt:lpstr>
      <vt:lpstr>'자연책임(김용배)'!Print_Area</vt:lpstr>
      <vt:lpstr>'폐기물참여(임현주)'!Print_Area</vt:lpstr>
      <vt:lpstr>'폐기물책임(박지훈)'!Print_Area</vt:lpstr>
      <vt:lpstr>'대기책임(김정관)'!Print_Titles</vt:lpstr>
      <vt:lpstr>'사업책임(윤호룡)'!Print_Titles</vt:lpstr>
      <vt:lpstr>'소음참여(노진섭)'!Print_Titles</vt:lpstr>
      <vt:lpstr>'수질참여(음현미)'!Print_Titles</vt:lpstr>
      <vt:lpstr>'수질책임(박경종)'!Print_Titles</vt:lpstr>
      <vt:lpstr>'자연참여(이남숙)'!Print_Titles</vt:lpstr>
      <vt:lpstr>'자연책임(김용배)'!Print_Titles</vt:lpstr>
      <vt:lpstr>'폐기물참여(임현주)'!Print_Titles</vt:lpstr>
      <vt:lpstr>'폐기물책임(박지훈)'!Print_Titles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2026-08-14T01:05:53Z</cp:lastPrinted>
  <dcterms:created xsi:type="dcterms:W3CDTF">2026-07-16T05:39:38Z</dcterms:created>
  <dcterms:modified xsi:type="dcterms:W3CDTF">2026-08-30T23:33:16Z</dcterms:modified>
</cp:coreProperties>
</file>