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qdohwa\PQ_User\##_PQ_작성파일\14_환경부\260819-김제시-김제 지평선 제2 일반산업단지 조성사업 사후환경영향조사 용역(고산+다온E)\"/>
    </mc:Choice>
  </mc:AlternateContent>
  <xr:revisionPtr revIDLastSave="0" documentId="13_ncr:1_{4D9CE28C-E737-4646-9E67-D41AFA28B2AE}" xr6:coauthVersionLast="36" xr6:coauthVersionMax="36" xr10:uidLastSave="{00000000-0000-0000-0000-000000000000}"/>
  <bookViews>
    <workbookView xWindow="0" yWindow="0" windowWidth="16200" windowHeight="25365" tabRatio="853" xr2:uid="{00000000-000D-0000-FFFF-FFFF00000000}"/>
  </bookViews>
  <sheets>
    <sheet name="연제일_업무여유도" sheetId="59" r:id="rId1"/>
    <sheet name="서민석_업무여유도" sheetId="60" r:id="rId2"/>
    <sheet name="김민성_업무여유도" sheetId="65" r:id="rId3"/>
    <sheet name="송길_업무여유도" sheetId="61" r:id="rId4"/>
    <sheet name="이두연_업무여유도" sheetId="62" r:id="rId5"/>
    <sheet name="신규현_업무여유도" sheetId="63" r:id="rId6"/>
    <sheet name="박창현_업무여유도" sheetId="64" r:id="rId7"/>
    <sheet name="김종욱_업무여유도" sheetId="67" r:id="rId8"/>
    <sheet name="설미라_업무여유도" sheetId="66" r:id="rId9"/>
  </sheets>
  <definedNames>
    <definedName name="_xlnm._FilterDatabase" localSheetId="2" hidden="1">김민성_업무여유도!$A$3:$K$17</definedName>
    <definedName name="_xlnm._FilterDatabase" localSheetId="7" hidden="1">김종욱_업무여유도!$A$3:$K$12</definedName>
    <definedName name="_xlnm._FilterDatabase" localSheetId="6" hidden="1">박창현_업무여유도!$A$3:$K$17</definedName>
    <definedName name="_xlnm._FilterDatabase" localSheetId="1" hidden="1">서민석_업무여유도!$A$3:$K$17</definedName>
    <definedName name="_xlnm._FilterDatabase" localSheetId="8" hidden="1">설미라_업무여유도!$A$3:$K$15</definedName>
    <definedName name="_xlnm._FilterDatabase" localSheetId="3" hidden="1">송길_업무여유도!$A$3:$K$18</definedName>
    <definedName name="_xlnm._FilterDatabase" localSheetId="5" hidden="1">신규현_업무여유도!$A$3:$K$18</definedName>
    <definedName name="_xlnm._FilterDatabase" localSheetId="0" hidden="1">연제일_업무여유도!$A$3:$K$15</definedName>
    <definedName name="_xlnm._FilterDatabase" localSheetId="4" hidden="1">이두연_업무여유도!$A$3:$K$15</definedName>
    <definedName name="_xlnm.Print_Area" localSheetId="2">김민성_업무여유도!$A$1:$J$17</definedName>
    <definedName name="_xlnm.Print_Area" localSheetId="7">김종욱_업무여유도!$A$1:$J$12</definedName>
    <definedName name="_xlnm.Print_Area" localSheetId="6">박창현_업무여유도!$A$1:$J$17</definedName>
    <definedName name="_xlnm.Print_Area" localSheetId="1">서민석_업무여유도!$A$1:$J$17</definedName>
    <definedName name="_xlnm.Print_Area" localSheetId="8">설미라_업무여유도!$A$1:$J$15</definedName>
    <definedName name="_xlnm.Print_Area" localSheetId="3">송길_업무여유도!$A$1:$J$18</definedName>
    <definedName name="_xlnm.Print_Area" localSheetId="5">신규현_업무여유도!$A$1:$J$18</definedName>
    <definedName name="_xlnm.Print_Area" localSheetId="0">연제일_업무여유도!$A$1:$J$15</definedName>
    <definedName name="_xlnm.Print_Area" localSheetId="4">이두연_업무여유도!$A$1:$J$15</definedName>
    <definedName name="_xlnm.Print_Titles" localSheetId="2">김민성_업무여유도!$3:$3</definedName>
    <definedName name="_xlnm.Print_Titles" localSheetId="7">김종욱_업무여유도!$3:$3</definedName>
    <definedName name="_xlnm.Print_Titles" localSheetId="6">박창현_업무여유도!$3:$3</definedName>
    <definedName name="_xlnm.Print_Titles" localSheetId="1">서민석_업무여유도!$3:$3</definedName>
    <definedName name="_xlnm.Print_Titles" localSheetId="8">설미라_업무여유도!$3:$3</definedName>
    <definedName name="_xlnm.Print_Titles" localSheetId="3">송길_업무여유도!$3:$3</definedName>
    <definedName name="_xlnm.Print_Titles" localSheetId="5">신규현_업무여유도!$3:$3</definedName>
    <definedName name="_xlnm.Print_Titles" localSheetId="0">연제일_업무여유도!$3:$3</definedName>
    <definedName name="_xlnm.Print_Titles" localSheetId="4">이두연_업무여유도!$3:$3</definedName>
    <definedName name="셀형식" localSheetId="2">#REF!</definedName>
    <definedName name="셀형식" localSheetId="7">#REF!</definedName>
    <definedName name="셀형식" localSheetId="6">#REF!</definedName>
    <definedName name="셀형식" localSheetId="8">#REF!</definedName>
    <definedName name="셀형식" localSheetId="3">#REF!</definedName>
    <definedName name="셀형식" localSheetId="5">#REF!</definedName>
    <definedName name="셀형식" localSheetId="4">#REF!</definedName>
    <definedName name="셀형식">#REF!</definedName>
    <definedName name="수식구분" localSheetId="2">#REF!</definedName>
    <definedName name="수식구분" localSheetId="7">#REF!</definedName>
    <definedName name="수식구분" localSheetId="6">#REF!</definedName>
    <definedName name="수식구분" localSheetId="8">#REF!</definedName>
    <definedName name="수식구분" localSheetId="3">#REF!</definedName>
    <definedName name="수식구분" localSheetId="5">#REF!</definedName>
    <definedName name="수식구분" localSheetId="4">#REF!</definedName>
    <definedName name="수식구분">#REF!</definedName>
    <definedName name="시트구분" localSheetId="2">#REF!</definedName>
    <definedName name="시트구분" localSheetId="7">#REF!</definedName>
    <definedName name="시트구분" localSheetId="6">#REF!</definedName>
    <definedName name="시트구분" localSheetId="8">#REF!</definedName>
    <definedName name="시트구분" localSheetId="3">#REF!</definedName>
    <definedName name="시트구분" localSheetId="5">#REF!</definedName>
    <definedName name="시트구분" localSheetId="4">#REF!</definedName>
    <definedName name="시트구분">#REF!</definedName>
  </definedNames>
  <calcPr calcId="191029" iterateCount="1"/>
</workbook>
</file>

<file path=xl/calcChain.xml><?xml version="1.0" encoding="utf-8"?>
<calcChain xmlns="http://schemas.openxmlformats.org/spreadsheetml/2006/main">
  <c r="G9" i="67" l="1"/>
  <c r="H9" i="67" s="1"/>
  <c r="G8" i="67"/>
  <c r="H8" i="67" s="1"/>
  <c r="G7" i="67"/>
  <c r="G4" i="67"/>
  <c r="G11" i="67"/>
  <c r="I11" i="67" s="1"/>
  <c r="G10" i="67"/>
  <c r="H10" i="67" s="1"/>
  <c r="H4" i="67"/>
  <c r="I9" i="67" l="1"/>
  <c r="H7" i="67"/>
  <c r="I10" i="67"/>
  <c r="I8" i="67"/>
  <c r="H11" i="67"/>
  <c r="I4" i="67"/>
  <c r="G14" i="66"/>
  <c r="I14" i="66" s="1"/>
  <c r="G13" i="66"/>
  <c r="I13" i="66" s="1"/>
  <c r="G12" i="66"/>
  <c r="H12" i="66" s="1"/>
  <c r="I11" i="66"/>
  <c r="H11" i="66"/>
  <c r="G11" i="66"/>
  <c r="H10" i="66"/>
  <c r="G10" i="66"/>
  <c r="I10" i="66" s="1"/>
  <c r="G9" i="66"/>
  <c r="I9" i="66" s="1"/>
  <c r="I8" i="66"/>
  <c r="G8" i="66"/>
  <c r="H8" i="66" s="1"/>
  <c r="G7" i="66"/>
  <c r="I7" i="66" s="1"/>
  <c r="G6" i="66"/>
  <c r="I6" i="66" s="1"/>
  <c r="G5" i="66"/>
  <c r="I5" i="66" s="1"/>
  <c r="I16" i="65"/>
  <c r="H16" i="65"/>
  <c r="G16" i="65"/>
  <c r="G14" i="65"/>
  <c r="I14" i="65" s="1"/>
  <c r="G13" i="65"/>
  <c r="I13" i="65" s="1"/>
  <c r="I12" i="65"/>
  <c r="G12" i="65"/>
  <c r="H12" i="65" s="1"/>
  <c r="H11" i="65"/>
  <c r="G11" i="65"/>
  <c r="I11" i="65" s="1"/>
  <c r="G10" i="65"/>
  <c r="I10" i="65" s="1"/>
  <c r="G9" i="65"/>
  <c r="I9" i="65" s="1"/>
  <c r="I8" i="65"/>
  <c r="G8" i="65"/>
  <c r="H8" i="65" s="1"/>
  <c r="G7" i="65"/>
  <c r="H7" i="65" s="1"/>
  <c r="G15" i="65"/>
  <c r="I15" i="65" s="1"/>
  <c r="I7" i="65" l="1"/>
  <c r="D17" i="65" s="1"/>
  <c r="D12" i="67"/>
  <c r="H7" i="66"/>
  <c r="I12" i="66"/>
  <c r="D15" i="66" s="1"/>
  <c r="H6" i="66"/>
  <c r="H14" i="66"/>
  <c r="H9" i="66"/>
  <c r="H13" i="66"/>
  <c r="H5" i="66"/>
  <c r="H10" i="65"/>
  <c r="H13" i="65"/>
  <c r="H14" i="65"/>
  <c r="H9" i="65"/>
  <c r="H15" i="65"/>
  <c r="G13" i="64"/>
  <c r="H13" i="64" s="1"/>
  <c r="G4" i="64"/>
  <c r="I4" i="64" s="1"/>
  <c r="G6" i="64"/>
  <c r="H6" i="64"/>
  <c r="I6" i="64"/>
  <c r="G7" i="64"/>
  <c r="H7" i="64" s="1"/>
  <c r="G8" i="64"/>
  <c r="I8" i="64" s="1"/>
  <c r="H8" i="64"/>
  <c r="G10" i="64"/>
  <c r="I10" i="64" s="1"/>
  <c r="H10" i="64"/>
  <c r="G12" i="64"/>
  <c r="I12" i="64" s="1"/>
  <c r="H12" i="64"/>
  <c r="G14" i="64"/>
  <c r="H14" i="64" s="1"/>
  <c r="G16" i="64"/>
  <c r="I16" i="64" s="1"/>
  <c r="H16" i="64"/>
  <c r="I14" i="64" l="1"/>
  <c r="H4" i="64"/>
  <c r="I7" i="64"/>
  <c r="G11" i="63"/>
  <c r="G9" i="62"/>
  <c r="G15" i="61"/>
  <c r="G9" i="60"/>
  <c r="G5" i="60"/>
  <c r="D17" i="64" l="1"/>
  <c r="G17" i="63"/>
  <c r="I17" i="63" s="1"/>
  <c r="G16" i="63"/>
  <c r="I16" i="63" s="1"/>
  <c r="G14" i="63"/>
  <c r="I14" i="63" s="1"/>
  <c r="G13" i="63"/>
  <c r="I13" i="63" s="1"/>
  <c r="G12" i="63"/>
  <c r="I12" i="63" s="1"/>
  <c r="G9" i="63"/>
  <c r="I9" i="63" s="1"/>
  <c r="G8" i="63"/>
  <c r="I8" i="63" s="1"/>
  <c r="G6" i="63"/>
  <c r="H6" i="63" s="1"/>
  <c r="G5" i="63"/>
  <c r="H5" i="63" s="1"/>
  <c r="G4" i="63"/>
  <c r="I4" i="63" s="1"/>
  <c r="H17" i="63" l="1"/>
  <c r="H16" i="63"/>
  <c r="H14" i="63"/>
  <c r="H13" i="63"/>
  <c r="H12" i="63"/>
  <c r="H11" i="63"/>
  <c r="H9" i="63"/>
  <c r="H8" i="63"/>
  <c r="I6" i="63"/>
  <c r="I5" i="63"/>
  <c r="H4" i="63"/>
  <c r="D18" i="63" l="1"/>
  <c r="G14" i="62"/>
  <c r="I14" i="62" s="1"/>
  <c r="G13" i="62"/>
  <c r="I13" i="62" s="1"/>
  <c r="G12" i="62"/>
  <c r="G11" i="62"/>
  <c r="I11" i="62" s="1"/>
  <c r="G10" i="62"/>
  <c r="I10" i="62" s="1"/>
  <c r="G7" i="62"/>
  <c r="I7" i="62" s="1"/>
  <c r="G6" i="62"/>
  <c r="I6" i="62" s="1"/>
  <c r="G5" i="62"/>
  <c r="I5" i="62" s="1"/>
  <c r="G4" i="62"/>
  <c r="I4" i="62" s="1"/>
  <c r="H14" i="62" l="1"/>
  <c r="H13" i="62"/>
  <c r="H12" i="62"/>
  <c r="H11" i="62"/>
  <c r="H10" i="62"/>
  <c r="H9" i="62"/>
  <c r="H7" i="62"/>
  <c r="D15" i="62"/>
  <c r="H6" i="62"/>
  <c r="H5" i="62"/>
  <c r="H4" i="62"/>
  <c r="G17" i="61" l="1"/>
  <c r="I17" i="61" s="1"/>
  <c r="G14" i="61"/>
  <c r="I14" i="61" s="1"/>
  <c r="G12" i="61"/>
  <c r="I12" i="61" s="1"/>
  <c r="G11" i="61"/>
  <c r="I11" i="61" s="1"/>
  <c r="G10" i="61"/>
  <c r="I10" i="61" s="1"/>
  <c r="G9" i="61"/>
  <c r="G7" i="61"/>
  <c r="I7" i="61" s="1"/>
  <c r="G5" i="61"/>
  <c r="I5" i="61" s="1"/>
  <c r="G4" i="61"/>
  <c r="I4" i="61" s="1"/>
  <c r="H17" i="61" l="1"/>
  <c r="H15" i="61"/>
  <c r="H14" i="61"/>
  <c r="H12" i="61"/>
  <c r="H11" i="61"/>
  <c r="H10" i="61"/>
  <c r="H9" i="61"/>
  <c r="H7" i="61"/>
  <c r="D18" i="61"/>
  <c r="H5" i="61"/>
  <c r="H4" i="61"/>
  <c r="G15" i="60" l="1"/>
  <c r="I15" i="60" s="1"/>
  <c r="G14" i="60"/>
  <c r="I14" i="60" s="1"/>
  <c r="G12" i="60"/>
  <c r="G11" i="60"/>
  <c r="I11" i="60" s="1"/>
  <c r="G10" i="60"/>
  <c r="G8" i="60"/>
  <c r="I8" i="60" s="1"/>
  <c r="G7" i="60"/>
  <c r="I7" i="60" s="1"/>
  <c r="G6" i="60"/>
  <c r="I6" i="60" s="1"/>
  <c r="H5" i="60"/>
  <c r="G4" i="60"/>
  <c r="I4" i="60" s="1"/>
  <c r="H15" i="60" l="1"/>
  <c r="H14" i="60"/>
  <c r="H12" i="60"/>
  <c r="H11" i="60"/>
  <c r="H10" i="60"/>
  <c r="H9" i="60"/>
  <c r="H8" i="60"/>
  <c r="H7" i="60"/>
  <c r="H6" i="60"/>
  <c r="I5" i="60"/>
  <c r="D17" i="60" s="1"/>
  <c r="H4" i="60"/>
  <c r="G14" i="59" l="1"/>
  <c r="I14" i="59" s="1"/>
  <c r="G13" i="59"/>
  <c r="G12" i="59"/>
  <c r="G10" i="59"/>
  <c r="I10" i="59" s="1"/>
  <c r="G9" i="59"/>
  <c r="I9" i="59" s="1"/>
  <c r="G7" i="59"/>
  <c r="I7" i="59" s="1"/>
  <c r="G5" i="59"/>
  <c r="H5" i="59" s="1"/>
  <c r="H14" i="59" l="1"/>
  <c r="H13" i="59"/>
  <c r="H12" i="59"/>
  <c r="H10" i="59"/>
  <c r="H9" i="59"/>
  <c r="H7" i="59"/>
  <c r="I5" i="59"/>
  <c r="G4" i="59" l="1"/>
  <c r="I4" i="59" l="1"/>
  <c r="D15" i="59" s="1"/>
  <c r="H4" i="59"/>
</calcChain>
</file>

<file path=xl/sharedStrings.xml><?xml version="1.0" encoding="utf-8"?>
<sst xmlns="http://schemas.openxmlformats.org/spreadsheetml/2006/main" count="448" uniqueCount="198">
  <si>
    <t>- 업무여유도</t>
    <phoneticPr fontId="5" type="noConversion"/>
  </si>
  <si>
    <t>용  역  명</t>
    <phoneticPr fontId="5" type="noConversion"/>
  </si>
  <si>
    <t>중복금액
(백만원)</t>
    <phoneticPr fontId="5" type="noConversion"/>
  </si>
  <si>
    <t>계</t>
    <phoneticPr fontId="5" type="noConversion"/>
  </si>
  <si>
    <t>비고</t>
    <phoneticPr fontId="5" type="noConversion"/>
  </si>
  <si>
    <t>NO</t>
    <phoneticPr fontId="5" type="noConversion"/>
  </si>
  <si>
    <t>발주처</t>
    <phoneticPr fontId="1" type="noConversion"/>
  </si>
  <si>
    <t>총사업금액
(백만원)</t>
    <phoneticPr fontId="5" type="noConversion"/>
  </si>
  <si>
    <t>계약기간
A</t>
    <phoneticPr fontId="5" type="noConversion"/>
  </si>
  <si>
    <t>잔여일수
B</t>
    <phoneticPr fontId="5" type="noConversion"/>
  </si>
  <si>
    <t>중복율
B/A</t>
    <phoneticPr fontId="5" type="noConversion"/>
  </si>
  <si>
    <t>3단계 매립형처분시설 건설사업 환경영향평가(재협의)용역</t>
    <phoneticPr fontId="1" type="noConversion"/>
  </si>
  <si>
    <t>한국원자력환경공단</t>
    <phoneticPr fontId="1" type="noConversion"/>
  </si>
  <si>
    <t>경북도청이전신도시 2단계 건설사업 사후환경영향조사용역</t>
    <phoneticPr fontId="1" type="noConversion"/>
  </si>
  <si>
    <t>경상북도개발공사</t>
    <phoneticPr fontId="1" type="noConversion"/>
  </si>
  <si>
    <t>구례 양수 건설사업 환경영향평가용역</t>
    <phoneticPr fontId="1" type="noConversion"/>
  </si>
  <si>
    <t>한국중부발전(주)</t>
    <phoneticPr fontId="1" type="noConversion"/>
  </si>
  <si>
    <t>※중지일자_x000D_
2026.04.02</t>
    <phoneticPr fontId="1" type="noConversion"/>
  </si>
  <si>
    <t>남원주역세권 개발 투자선도지구 사후환경영향조사(운영시)용역</t>
    <phoneticPr fontId="1" type="noConversion"/>
  </si>
  <si>
    <t>한국토지주택공사</t>
    <phoneticPr fontId="1" type="noConversion"/>
  </si>
  <si>
    <t>동남권유통단지 조성사업 사후환경영향조사용역(총괄)</t>
    <phoneticPr fontId="1" type="noConversion"/>
  </si>
  <si>
    <t>서울주택도시공사</t>
    <phoneticPr fontId="1" type="noConversion"/>
  </si>
  <si>
    <t>※중지일자_x000D_
2019.12.26</t>
    <phoneticPr fontId="1" type="noConversion"/>
  </si>
  <si>
    <t>백사장항 시설축조공사 사후환경영향조사용역</t>
    <phoneticPr fontId="1" type="noConversion"/>
  </si>
  <si>
    <t>충청남도</t>
    <phoneticPr fontId="1" type="noConversion"/>
  </si>
  <si>
    <t>새만금 제2산업단지 조성사업 환경영향평가 및 기후변화영향평가용역</t>
    <phoneticPr fontId="1" type="noConversion"/>
  </si>
  <si>
    <t>새만금개발공사</t>
    <phoneticPr fontId="1" type="noConversion"/>
  </si>
  <si>
    <t>새만금관광단지 개발사업 제영향평가용역</t>
    <phoneticPr fontId="1" type="noConversion"/>
  </si>
  <si>
    <t>전북개발공사</t>
    <phoneticPr fontId="1" type="noConversion"/>
  </si>
  <si>
    <t>※중지일자_x000D_
2014.08.07</t>
    <phoneticPr fontId="1" type="noConversion"/>
  </si>
  <si>
    <t>의왕군포안산 공공주택지구 조성사업 환경영향평가용역</t>
    <phoneticPr fontId="1" type="noConversion"/>
  </si>
  <si>
    <t>인천구월2 공공주택지구 환경영향평가용역</t>
    <phoneticPr fontId="1" type="noConversion"/>
  </si>
  <si>
    <t>인천도시공사</t>
    <phoneticPr fontId="1" type="noConversion"/>
  </si>
  <si>
    <t>하동복합(#2, 3 대체) 건설사업 환경영향평가용역</t>
    <phoneticPr fontId="1" type="noConversion"/>
  </si>
  <si>
    <t>한국남부발전(주)</t>
    <phoneticPr fontId="1" type="noConversion"/>
  </si>
  <si>
    <t>고흥만 수상태양광 발전사업 사후환경영향조사용역</t>
    <phoneticPr fontId="1" type="noConversion"/>
  </si>
  <si>
    <t>한국남동발전(주)</t>
    <phoneticPr fontId="1" type="noConversion"/>
  </si>
  <si>
    <t>광양 성황ㆍ도이2지구 도시개발사업전략 및 환경영향평가용역</t>
    <phoneticPr fontId="1" type="noConversion"/>
  </si>
  <si>
    <t>전라남도_x000D_
광양시</t>
    <phoneticPr fontId="1" type="noConversion"/>
  </si>
  <si>
    <t>부산·진해경제자유구역 명지지구(2단계)개발사업 환경영향평가(변경협의) 용역</t>
    <phoneticPr fontId="1" type="noConversion"/>
  </si>
  <si>
    <t>한국토지주택공사</t>
    <phoneticPr fontId="1" type="noConversion"/>
  </si>
  <si>
    <t>새만금 제2산업단지 조성사업 환경영향평가 및 기후변화영향평가용역</t>
    <phoneticPr fontId="1" type="noConversion"/>
  </si>
  <si>
    <t>새만금개발공사</t>
    <phoneticPr fontId="1" type="noConversion"/>
  </si>
  <si>
    <t>신동해복합 건설사업 환경영향평가용역</t>
    <phoneticPr fontId="1" type="noConversion"/>
  </si>
  <si>
    <t>한국동서발전(주)</t>
    <phoneticPr fontId="1" type="noConversion"/>
  </si>
  <si>
    <t>압해 농공단지 조성사업 환경영향평가용역</t>
    <phoneticPr fontId="1" type="noConversion"/>
  </si>
  <si>
    <t>전라남도_x000D_
신안군</t>
    <phoneticPr fontId="1" type="noConversion"/>
  </si>
  <si>
    <t>의왕군포안산 공공주택지구 조성사업 환경영향평가용역</t>
    <phoneticPr fontId="1" type="noConversion"/>
  </si>
  <si>
    <t>의왕초평 공공지원민간임대주택 공급촉진지구 사후환경영향조사용역(공사시)</t>
    <phoneticPr fontId="1" type="noConversion"/>
  </si>
  <si>
    <t>인천구월2 공공주택지구 환경영향평가용역</t>
    <phoneticPr fontId="1" type="noConversion"/>
  </si>
  <si>
    <t>인천도시공사</t>
    <phoneticPr fontId="1" type="noConversion"/>
  </si>
  <si>
    <t>천안빛그린 건설사업 환경영향평가용역</t>
    <phoneticPr fontId="1" type="noConversion"/>
  </si>
  <si>
    <t>※중지일자_x000D_
2026.01.15</t>
    <phoneticPr fontId="1" type="noConversion"/>
  </si>
  <si>
    <t>하동복합(#2, 3 대체) 건설사업 환경영향평가용역</t>
    <phoneticPr fontId="1" type="noConversion"/>
  </si>
  <si>
    <t>한국남부발전(주)</t>
    <phoneticPr fontId="1" type="noConversion"/>
  </si>
  <si>
    <t>행정중심복합도시 중앙공원 환경영향평가변경용역</t>
    <phoneticPr fontId="1" type="noConversion"/>
  </si>
  <si>
    <t>황령3터널 도로개설 전략 및 환경영향평가용역</t>
    <phoneticPr fontId="1" type="noConversion"/>
  </si>
  <si>
    <t>부산광역시</t>
    <phoneticPr fontId="1" type="noConversion"/>
  </si>
  <si>
    <t>※중지일자_x000D_
2025.03.01</t>
    <phoneticPr fontId="1" type="noConversion"/>
  </si>
  <si>
    <t>25-N- 패키지시설사업 환경영향평가용역(C084)</t>
    <phoneticPr fontId="1" type="noConversion"/>
  </si>
  <si>
    <t>국군재정관리단</t>
    <phoneticPr fontId="1" type="noConversion"/>
  </si>
  <si>
    <t>고남-창기(제1공구) 도로건설공사 사후환경영향조사</t>
    <phoneticPr fontId="1" type="noConversion"/>
  </si>
  <si>
    <t>대전지방국토관리청</t>
    <phoneticPr fontId="1" type="noConversion"/>
  </si>
  <si>
    <t>국도17호선 여수 소라 덕양교차로 개선공사등2건 소규모환경영향평가용역</t>
    <phoneticPr fontId="1" type="noConversion"/>
  </si>
  <si>
    <t>익산지방국토관리청</t>
    <phoneticPr fontId="1" type="noConversion"/>
  </si>
  <si>
    <t>※중지일자_x000D_
2025.11.06</t>
    <phoneticPr fontId="1" type="noConversion"/>
  </si>
  <si>
    <t>국지도88호선 도계-영월간 도로건설공사 사후환경영향조사용역</t>
    <phoneticPr fontId="1" type="noConversion"/>
  </si>
  <si>
    <t>강원도</t>
    <phoneticPr fontId="1" type="noConversion"/>
  </si>
  <si>
    <t>낙동강 홍수취약지구외2개지구 하천환경정비사업 환경영향평가용역</t>
    <phoneticPr fontId="1" type="noConversion"/>
  </si>
  <si>
    <t>낙동강유역환경청</t>
    <phoneticPr fontId="1" type="noConversion"/>
  </si>
  <si>
    <t>※중지일자_x000D_
2026.04.23</t>
    <phoneticPr fontId="1" type="noConversion"/>
  </si>
  <si>
    <t>무안국제공항 활주로 연장사업 사후환경영향조사용역(공사시)</t>
    <phoneticPr fontId="1" type="noConversion"/>
  </si>
  <si>
    <t>부산지방항공청</t>
    <phoneticPr fontId="1" type="noConversion"/>
  </si>
  <si>
    <t>문경시 소하천정비종합계획 전략환경영향평가용역</t>
    <phoneticPr fontId="1" type="noConversion"/>
  </si>
  <si>
    <t>경상북도_x000D_
문경시</t>
    <phoneticPr fontId="1" type="noConversion"/>
  </si>
  <si>
    <t>세종시 공공시설복합단지 도시개발사업 사후환경영향조사용역</t>
    <phoneticPr fontId="1" type="noConversion"/>
  </si>
  <si>
    <t>세종도시교통공사</t>
    <phoneticPr fontId="1" type="noConversion"/>
  </si>
  <si>
    <t>아산 음봉-천안 성환 도로건설공사 전략 및 환경영향평가</t>
    <phoneticPr fontId="1" type="noConversion"/>
  </si>
  <si>
    <t>※중지일자_x000D_
2025.12.11</t>
    <phoneticPr fontId="1" type="noConversion"/>
  </si>
  <si>
    <t>안성시 가축분뇨 바이오가스화시설 설치사업 전략 및 환경영향평가</t>
    <phoneticPr fontId="1" type="noConversion"/>
  </si>
  <si>
    <t>한국환경공단</t>
    <phoneticPr fontId="1" type="noConversion"/>
  </si>
  <si>
    <t>칠곡군 소하천정비종합계획 재수립 전략환경영향평가용역</t>
    <phoneticPr fontId="1" type="noConversion"/>
  </si>
  <si>
    <t>경상북도_x000D_
칠곡군</t>
    <phoneticPr fontId="1" type="noConversion"/>
  </si>
  <si>
    <t>※중지일자_x000D_
2026.03.17</t>
    <phoneticPr fontId="1" type="noConversion"/>
  </si>
  <si>
    <t>(26-30)송산그린시티 서측지구 연결도로 건설사업 사후환경영향조사용역</t>
    <phoneticPr fontId="1" type="noConversion"/>
  </si>
  <si>
    <t>한국수자원공사</t>
    <phoneticPr fontId="1" type="noConversion"/>
  </si>
  <si>
    <t>345kV 신계룡-신천안 송전선로 건설사업 환경영향평가용역</t>
    <phoneticPr fontId="1" type="noConversion"/>
  </si>
  <si>
    <t>한국전력공사</t>
    <phoneticPr fontId="1" type="noConversion"/>
  </si>
  <si>
    <t>달성1차산업단지 재생사업 사후환경영향조사용역(공사시)</t>
    <phoneticPr fontId="1" type="noConversion"/>
  </si>
  <si>
    <t>대구광역시</t>
    <phoneticPr fontId="1" type="noConversion"/>
  </si>
  <si>
    <t>새만금관광단지 개발사업 제영향평가용역</t>
    <phoneticPr fontId="1" type="noConversion"/>
  </si>
  <si>
    <t>전북개발공사</t>
    <phoneticPr fontId="1" type="noConversion"/>
  </si>
  <si>
    <t>※중지일자_x000D_
2014.08.07</t>
    <phoneticPr fontId="1" type="noConversion"/>
  </si>
  <si>
    <t>제3산업단지 재생사업 사후환경영향조사용역</t>
    <phoneticPr fontId="1" type="noConversion"/>
  </si>
  <si>
    <t>대구광역시_x000D_
건설본부</t>
    <phoneticPr fontId="1" type="noConversion"/>
  </si>
  <si>
    <t>청주하수처리장 증설사업(3단계) 사후환경영향조사(운영시)</t>
    <phoneticPr fontId="1" type="noConversion"/>
  </si>
  <si>
    <t>충청북도_x000D_
청주시</t>
    <phoneticPr fontId="1" type="noConversion"/>
  </si>
  <si>
    <t>평촌일반산업단지 조성사업 사후환경영향조사용역</t>
    <phoneticPr fontId="1" type="noConversion"/>
  </si>
  <si>
    <t>대전도시공사</t>
    <phoneticPr fontId="1" type="noConversion"/>
  </si>
  <si>
    <t>화흥포항 호안 및 방파제 축조공사 사후환경영향조사용역</t>
    <phoneticPr fontId="1" type="noConversion"/>
  </si>
  <si>
    <t>전라남도</t>
    <phoneticPr fontId="1" type="noConversion"/>
  </si>
  <si>
    <t>고창-내장IC(2공구) 지방도 확포장공사 사후환경영향조사용역</t>
    <phoneticPr fontId="1" type="noConversion"/>
  </si>
  <si>
    <t>전북특별자치도</t>
    <phoneticPr fontId="1" type="noConversion"/>
  </si>
  <si>
    <t>구룡마을 도시개발사업 사후환경영향조사</t>
    <phoneticPr fontId="1" type="noConversion"/>
  </si>
  <si>
    <t>서울주택도시공사</t>
    <phoneticPr fontId="1" type="noConversion"/>
  </si>
  <si>
    <t>봉강-무안간 도로건설공사 사후환경영향조사용역</t>
    <phoneticPr fontId="1" type="noConversion"/>
  </si>
  <si>
    <t>경상남도</t>
    <phoneticPr fontId="1" type="noConversion"/>
  </si>
  <si>
    <t>완주군 가축분뇨공공처리시설 설치사업 환경영향평가용역</t>
    <phoneticPr fontId="1" type="noConversion"/>
  </si>
  <si>
    <t>용인포곡 공공지원민간임대주택 공급촉진지구 환경영향평가용역</t>
    <phoneticPr fontId="1" type="noConversion"/>
  </si>
  <si>
    <t>인덕원-동탄 복선전철 사후환경영향조사용역(기타공구)</t>
    <phoneticPr fontId="1" type="noConversion"/>
  </si>
  <si>
    <t>국가철도공단</t>
    <phoneticPr fontId="1" type="noConversion"/>
  </si>
  <si>
    <t>인천계양 하천횡단도로 및 고속도로IC 소규모환경영향평가용역</t>
    <phoneticPr fontId="1" type="noConversion"/>
  </si>
  <si>
    <t>※중지일자_x000D_
2026.02.06</t>
    <phoneticPr fontId="1" type="noConversion"/>
  </si>
  <si>
    <t>함양-창녕(함양-합천) 고속도로 건설사업 사후환경영향조사용역</t>
    <phoneticPr fontId="1" type="noConversion"/>
  </si>
  <si>
    <t>한국도로공사</t>
    <phoneticPr fontId="1" type="noConversion"/>
  </si>
  <si>
    <t>(총괄 : 연제일)</t>
    <phoneticPr fontId="5" type="noConversion"/>
  </si>
  <si>
    <t>3개월이상
중지용역</t>
    <phoneticPr fontId="1" type="noConversion"/>
  </si>
  <si>
    <t>-</t>
    <phoneticPr fontId="1" type="noConversion"/>
  </si>
  <si>
    <t>협의완료2025.12.16</t>
    <phoneticPr fontId="1" type="noConversion"/>
  </si>
  <si>
    <t>협의완료2025.09.23</t>
    <phoneticPr fontId="1" type="noConversion"/>
  </si>
  <si>
    <t>(분야책임 : 서민석)</t>
    <phoneticPr fontId="5" type="noConversion"/>
  </si>
  <si>
    <t>※중지일자
2026.05.21</t>
    <phoneticPr fontId="1" type="noConversion"/>
  </si>
  <si>
    <t>(분야책임 : 송길)</t>
    <phoneticPr fontId="5" type="noConversion"/>
  </si>
  <si>
    <t>(분야책임 : 이두연)</t>
    <phoneticPr fontId="5" type="noConversion"/>
  </si>
  <si>
    <t>(분야참여 : 신규현)</t>
    <phoneticPr fontId="5" type="noConversion"/>
  </si>
  <si>
    <t>※중지일자
2026.06.25
잔여기간:
3개월미만</t>
    <phoneticPr fontId="1" type="noConversion"/>
  </si>
  <si>
    <t>-</t>
    <phoneticPr fontId="1" type="noConversion"/>
  </si>
  <si>
    <t>잔여기간:
3개월미만</t>
    <phoneticPr fontId="1" type="noConversion"/>
  </si>
  <si>
    <t>※중지일자_x000D_
2023.07.01</t>
    <phoneticPr fontId="1" type="noConversion"/>
  </si>
  <si>
    <t>조달청_x000D_
(화성도시공사)</t>
    <phoneticPr fontId="1" type="noConversion"/>
  </si>
  <si>
    <t>화성 00공공주택지구 전략 및 소규모환경영향평가용역</t>
    <phoneticPr fontId="1" type="noConversion"/>
  </si>
  <si>
    <t>인천발 KTX 직결사업 사후환경영향조사용역</t>
    <phoneticPr fontId="1" type="noConversion"/>
  </si>
  <si>
    <t>충북개발공사</t>
    <phoneticPr fontId="1" type="noConversion"/>
  </si>
  <si>
    <t>음성 인곡산업단지 조성사업 사후환경영향조사용역</t>
    <phoneticPr fontId="1" type="noConversion"/>
  </si>
  <si>
    <t>세운4구역 도시환경정비사업 사후환경영향조사(공사시)용역</t>
    <phoneticPr fontId="1" type="noConversion"/>
  </si>
  <si>
    <t>무주 무주-설천 도로확장공사 사후환경영향조사용역</t>
    <phoneticPr fontId="1" type="noConversion"/>
  </si>
  <si>
    <t>내포그린에너지(주)</t>
    <phoneticPr fontId="1" type="noConversion"/>
  </si>
  <si>
    <t>내포신도시 집단에너지 LNG사업 사후환경영향조사용역</t>
    <phoneticPr fontId="1" type="noConversion"/>
  </si>
  <si>
    <t>한국서부발전(주)</t>
    <phoneticPr fontId="1" type="noConversion"/>
  </si>
  <si>
    <t>공주 천연가스발전사업 사후환경영향조사용역</t>
    <phoneticPr fontId="1" type="noConversion"/>
  </si>
  <si>
    <t>전라북도_x000D_
부안군</t>
    <phoneticPr fontId="1" type="noConversion"/>
  </si>
  <si>
    <t>21년 변산해수욕장 관광지조성사업 사후환경영향조사용역</t>
    <phoneticPr fontId="1" type="noConversion"/>
  </si>
  <si>
    <t>(분야참여 : 박창현)</t>
    <phoneticPr fontId="5" type="noConversion"/>
  </si>
  <si>
    <t>전주김제완주축산업협동조합
완주자원순환센터</t>
    <phoneticPr fontId="1" type="noConversion"/>
  </si>
  <si>
    <t>(분야책임 : 김민성)</t>
    <phoneticPr fontId="5" type="noConversion"/>
  </si>
  <si>
    <t>전북 부안군 보안면 상입석리 623-4번지 일원 태양광발전시설 조성사업</t>
  </si>
  <si>
    <t>전북 완주군 비봉면 이수백로 400-35 일원 적법화 소규모환경영향평가</t>
  </si>
  <si>
    <t>순창(백산,운북)전원마을 조성사업 전략 및 소규모 환경영향평가 용역</t>
  </si>
  <si>
    <t>예산태양광발전소</t>
  </si>
  <si>
    <t>김대용</t>
  </si>
  <si>
    <t>완주군 화산면 승치리 127번지 외 9필지 우사 양성화 사업</t>
  </si>
  <si>
    <t>김명곤</t>
  </si>
  <si>
    <t>전남 영암군 염산면 봉남리 태양광발전시설 조성사업 소규모 환경영향평가</t>
  </si>
  <si>
    <t>유재준</t>
  </si>
  <si>
    <t>전북 장수군 장수읍 대성리 태양광발전시설 조성사업 소규모 환경영향평가</t>
  </si>
  <si>
    <t>정상두</t>
  </si>
  <si>
    <t>경남 함양군 함양읍 죽곡리 태양광 발전시설 소규모 환경영향평가 용역</t>
  </si>
  <si>
    <t>죽곡태양광발전소 정태근 외 10인</t>
  </si>
  <si>
    <t>전북개발공사</t>
  </si>
  <si>
    <t>전북 익산시 함라면 신대리 태양광발전시설 소규모 환경영향평가 용역</t>
  </si>
  <si>
    <t>류순규</t>
  </si>
  <si>
    <t>익산 제3일반 산업단지 조성사업 사후환경영향조사 용역(공사시)</t>
  </si>
  <si>
    <t>전북특별자치도 익산시</t>
  </si>
  <si>
    <t>정읍 첨단과학산업단지 부지확장 환경영향평가 용역</t>
  </si>
  <si>
    <t>전북특별자치도 정읍시</t>
  </si>
  <si>
    <t>전남 해남군 황산면 옥동리 511-16번지일원 양식장 조성사업 소규모환경영향평가 용역</t>
  </si>
  <si>
    <t>㈜솔라트리</t>
  </si>
  <si>
    <t>대산지구 가뭄자연재해위험개선지구 소규모환경영향평가 용역</t>
  </si>
  <si>
    <t>전북특별자치도 고창군</t>
  </si>
  <si>
    <t>정여립로(국립박물관~콩쥐팥쥐로 간)확장공사 소규모 환경영향평가 용역</t>
  </si>
  <si>
    <t>전북특별자치도 전주시</t>
  </si>
  <si>
    <t>협의완료시
까지</t>
    <phoneticPr fontId="1" type="noConversion"/>
  </si>
  <si>
    <t>(분야참여 : 설미라)</t>
    <phoneticPr fontId="5" type="noConversion"/>
  </si>
  <si>
    <t>※중지일자
2026.05.28
잔여기간:
3개월미만</t>
    <phoneticPr fontId="1" type="noConversion"/>
  </si>
  <si>
    <t>-</t>
    <phoneticPr fontId="1" type="noConversion"/>
  </si>
  <si>
    <t>(분야참여 : 김종욱)</t>
    <phoneticPr fontId="5" type="noConversion"/>
  </si>
  <si>
    <t>상두동천 지방하천 기본계획(변경) 전략환경영향평가 용역</t>
  </si>
  <si>
    <t>부안군</t>
  </si>
  <si>
    <t>「익산시 문화산업진흥지구 지정」 전략환경영향평가 용역</t>
  </si>
  <si>
    <t>익산시</t>
  </si>
  <si>
    <t>2030 전주시 도시주거환경정비기본계획 약식전략환경영향평가 및 기후변화영향평가 용역</t>
  </si>
  <si>
    <t>전주시</t>
  </si>
  <si>
    <t>전북 서해안 유네스코 세계지질공원 디스커버리센터 조성사업 소규모 환경영향평가 용역</t>
  </si>
  <si>
    <t>부안군 친환경 산악관광진흥지구 지정 전략환경영향평가 용역</t>
  </si>
  <si>
    <t>행안면 복합청사 건립사업 소규모 환경영향평가 용역</t>
  </si>
  <si>
    <t>2026 완주 운곡지구 도시개발사업 사후환경영향조사(운영시)용역</t>
  </si>
  <si>
    <t>완주군</t>
  </si>
  <si>
    <t>줄포만 해안체험 탐방도로 사후환경영향조사(운영시 3차년도) 용역</t>
  </si>
  <si>
    <t>※중지일자
2024.07.08</t>
    <phoneticPr fontId="1" type="noConversion"/>
  </si>
  <si>
    <t>※중지일자
2026.05.26</t>
    <phoneticPr fontId="1" type="noConversion"/>
  </si>
  <si>
    <t>※중지일자
2026.04.03</t>
    <phoneticPr fontId="1" type="noConversion"/>
  </si>
  <si>
    <t>※중지일자
2026.04.22</t>
    <phoneticPr fontId="1" type="noConversion"/>
  </si>
  <si>
    <t>※중지일자
2026.05.20</t>
    <phoneticPr fontId="1" type="noConversion"/>
  </si>
  <si>
    <t>※중지일자
2026.07.10</t>
    <phoneticPr fontId="1" type="noConversion"/>
  </si>
  <si>
    <t>협의완료
2019.03.22</t>
    <phoneticPr fontId="1" type="noConversion"/>
  </si>
  <si>
    <t>협의완료
2020.04.23</t>
    <phoneticPr fontId="1" type="noConversion"/>
  </si>
  <si>
    <t>협의완료
2021.02.26</t>
    <phoneticPr fontId="1" type="noConversion"/>
  </si>
  <si>
    <t>※중지일자
2026.07.04
잔여기간:
3개월미만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</si>
</sst>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0,,"/>
    <numFmt numFmtId="178" formatCode="#,##0.00,,"/>
    <numFmt numFmtId="179" formatCode="#,##0.00,,&quot;백만원&quot;"/>
    <numFmt numFmtId="180" formatCode="0.00_ "/>
    <numFmt numFmtId="181" formatCode="#,##0.0,,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>
      <alignment vertical="center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14" fontId="6" fillId="0" borderId="0" xfId="2" applyNumberFormat="1" applyFont="1" applyFill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top" wrapText="1"/>
    </xf>
    <xf numFmtId="176" fontId="9" fillId="0" borderId="0" xfId="2" applyNumberFormat="1" applyFont="1">
      <alignment vertical="center"/>
    </xf>
    <xf numFmtId="0" fontId="8" fillId="0" borderId="0" xfId="2" applyNumberFormat="1" applyFont="1" applyBorder="1" applyAlignment="1">
      <alignment horizontal="center" vertical="top" wrapText="1"/>
    </xf>
    <xf numFmtId="0" fontId="9" fillId="0" borderId="0" xfId="2" applyFont="1">
      <alignment vertical="center"/>
    </xf>
    <xf numFmtId="0" fontId="8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176" fontId="9" fillId="0" borderId="0" xfId="2" applyNumberFormat="1" applyFont="1" applyAlignment="1">
      <alignment horizontal="center" vertical="center"/>
    </xf>
    <xf numFmtId="176" fontId="3" fillId="0" borderId="0" xfId="2" applyNumberFormat="1" applyFont="1" applyAlignment="1">
      <alignment horizontal="center" vertical="center"/>
    </xf>
    <xf numFmtId="178" fontId="8" fillId="0" borderId="1" xfId="2" applyNumberFormat="1" applyFont="1" applyBorder="1" applyAlignment="1">
      <alignment horizontal="center" vertical="top" wrapText="1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7" fillId="0" borderId="9" xfId="2" applyFont="1" applyBorder="1" applyAlignment="1">
      <alignment horizontal="center" vertical="center"/>
    </xf>
    <xf numFmtId="180" fontId="8" fillId="0" borderId="1" xfId="2" applyNumberFormat="1" applyFont="1" applyBorder="1" applyAlignment="1">
      <alignment horizontal="center" vertical="top" wrapText="1"/>
    </xf>
    <xf numFmtId="0" fontId="10" fillId="0" borderId="5" xfId="2" applyFont="1" applyBorder="1" applyAlignment="1">
      <alignment horizontal="center" vertical="top"/>
    </xf>
    <xf numFmtId="0" fontId="10" fillId="0" borderId="1" xfId="2" applyFont="1" applyBorder="1" applyAlignment="1">
      <alignment horizontal="left" vertical="top" wrapText="1"/>
    </xf>
    <xf numFmtId="0" fontId="10" fillId="0" borderId="1" xfId="2" applyFont="1" applyBorder="1" applyAlignment="1">
      <alignment horizontal="center" vertical="top" wrapText="1"/>
    </xf>
    <xf numFmtId="177" fontId="10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top" wrapText="1"/>
    </xf>
    <xf numFmtId="178" fontId="10" fillId="0" borderId="6" xfId="2" applyNumberFormat="1" applyFont="1" applyBorder="1" applyAlignment="1">
      <alignment horizontal="center" vertical="top" wrapText="1"/>
    </xf>
    <xf numFmtId="14" fontId="9" fillId="0" borderId="0" xfId="2" applyNumberFormat="1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4" fontId="10" fillId="0" borderId="6" xfId="2" applyNumberFormat="1" applyFont="1" applyBorder="1" applyAlignment="1">
      <alignment horizontal="center" vertical="top" wrapText="1"/>
    </xf>
    <xf numFmtId="181" fontId="10" fillId="0" borderId="1" xfId="2" applyNumberFormat="1" applyFont="1" applyBorder="1" applyAlignment="1">
      <alignment horizontal="center" vertical="top" wrapText="1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79" fontId="7" fillId="0" borderId="9" xfId="2" applyNumberFormat="1" applyFont="1" applyBorder="1" applyAlignment="1">
      <alignment horizontal="center" vertical="center"/>
    </xf>
    <xf numFmtId="179" fontId="7" fillId="0" borderId="10" xfId="2" applyNumberFormat="1" applyFont="1" applyBorder="1" applyAlignment="1">
      <alignment horizontal="center" vertical="center"/>
    </xf>
    <xf numFmtId="179" fontId="7" fillId="0" borderId="11" xfId="2" applyNumberFormat="1" applyFont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/>
    </xf>
  </cellXfs>
  <cellStyles count="7">
    <cellStyle name="표준" xfId="0" builtinId="0"/>
    <cellStyle name="표준 11 2 2" xfId="1" xr:uid="{00000000-0005-0000-0000-000001000000}"/>
    <cellStyle name="표준 2" xfId="2" xr:uid="{00000000-0005-0000-0000-000002000000}"/>
    <cellStyle name="표준 51 2 2" xfId="5" xr:uid="{CD8864B9-DB6F-483C-9FF2-DF0E0D17893C}"/>
    <cellStyle name="표준 51 7" xfId="4" xr:uid="{9D290433-65A4-4896-ADC4-DF0ECC1AE531}"/>
    <cellStyle name="표준 7 2 2" xfId="3" xr:uid="{A7AA839F-F695-4AED-977D-AD7980DB2618}"/>
    <cellStyle name="표준 77" xfId="6" xr:uid="{DFED6F2F-DE36-4757-884E-5EC36C1EA9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8"/>
  <sheetViews>
    <sheetView tabSelected="1" view="pageBreakPreview" zoomScaleNormal="100" zoomScaleSheetLayoutView="100" workbookViewId="0">
      <selection activeCell="H21" sqref="H21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20"/>
    </row>
    <row r="2" spans="1:12" ht="15" customHeight="1" thickBot="1" x14ac:dyDescent="0.35">
      <c r="A2" s="3" t="s">
        <v>115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4" customHeight="1" x14ac:dyDescent="0.3">
      <c r="A4" s="24">
        <v>1</v>
      </c>
      <c r="B4" s="25" t="s">
        <v>11</v>
      </c>
      <c r="C4" s="26" t="s">
        <v>12</v>
      </c>
      <c r="D4" s="27">
        <v>910560000</v>
      </c>
      <c r="E4" s="28">
        <v>45035</v>
      </c>
      <c r="F4" s="28">
        <v>46527</v>
      </c>
      <c r="G4" s="11">
        <f t="shared" ref="G4:G14" si="0">SUM(IF((F4-$K$3+1)&gt;365,365,F4-$K$3+1))</f>
        <v>287</v>
      </c>
      <c r="H4" s="23">
        <f t="shared" ref="H4:H14" si="1">G4/(F4-E4+1)</f>
        <v>0.19223040857334225</v>
      </c>
      <c r="I4" s="19">
        <f>ROUNDUP((SUM((D4*(G4/(F4-E4+1))/10)+I34)),2)</f>
        <v>17503732.09</v>
      </c>
      <c r="J4" s="29"/>
      <c r="K4" s="12"/>
      <c r="L4" s="13"/>
    </row>
    <row r="5" spans="1:12" ht="54" customHeight="1" x14ac:dyDescent="0.3">
      <c r="A5" s="24">
        <v>2</v>
      </c>
      <c r="B5" s="25" t="s">
        <v>13</v>
      </c>
      <c r="C5" s="26" t="s">
        <v>14</v>
      </c>
      <c r="D5" s="27">
        <v>2758100000</v>
      </c>
      <c r="E5" s="28">
        <v>43116</v>
      </c>
      <c r="F5" s="28">
        <v>46522</v>
      </c>
      <c r="G5" s="11">
        <f t="shared" si="0"/>
        <v>282</v>
      </c>
      <c r="H5" s="23">
        <f t="shared" si="1"/>
        <v>8.2770766069856172E-2</v>
      </c>
      <c r="I5" s="19">
        <f>ROUNDUP((SUM((D5*(G5/(F5-E5+1))/10)+I36)),2)</f>
        <v>22829004.990000002</v>
      </c>
      <c r="J5" s="29"/>
      <c r="K5" s="12"/>
      <c r="L5" s="13"/>
    </row>
    <row r="6" spans="1:12" ht="54" customHeight="1" x14ac:dyDescent="0.3">
      <c r="A6" s="24">
        <v>3</v>
      </c>
      <c r="B6" s="25" t="s">
        <v>15</v>
      </c>
      <c r="C6" s="26" t="s">
        <v>16</v>
      </c>
      <c r="D6" s="27">
        <v>1264987000</v>
      </c>
      <c r="E6" s="28">
        <v>45805</v>
      </c>
      <c r="F6" s="28">
        <v>46534</v>
      </c>
      <c r="G6" s="11" t="s">
        <v>116</v>
      </c>
      <c r="H6" s="23" t="s">
        <v>117</v>
      </c>
      <c r="I6" s="23" t="s">
        <v>117</v>
      </c>
      <c r="J6" s="29" t="s">
        <v>17</v>
      </c>
      <c r="K6" s="12"/>
      <c r="L6" s="13"/>
    </row>
    <row r="7" spans="1:12" ht="54" customHeight="1" x14ac:dyDescent="0.3">
      <c r="A7" s="24">
        <v>4</v>
      </c>
      <c r="B7" s="25" t="s">
        <v>18</v>
      </c>
      <c r="C7" s="26" t="s">
        <v>19</v>
      </c>
      <c r="D7" s="27">
        <v>541100000</v>
      </c>
      <c r="E7" s="28">
        <v>45341</v>
      </c>
      <c r="F7" s="28">
        <v>46436</v>
      </c>
      <c r="G7" s="11">
        <f t="shared" si="0"/>
        <v>196</v>
      </c>
      <c r="H7" s="23">
        <f t="shared" si="1"/>
        <v>0.17883211678832117</v>
      </c>
      <c r="I7" s="19">
        <f>ROUNDUP((SUM((D7*(G7/(F7-E7+1))/10)+I38)),2)</f>
        <v>9676605.8399999999</v>
      </c>
      <c r="J7" s="29"/>
      <c r="K7" s="12"/>
      <c r="L7" s="13"/>
    </row>
    <row r="8" spans="1:12" ht="54" customHeight="1" x14ac:dyDescent="0.3">
      <c r="A8" s="24">
        <v>5</v>
      </c>
      <c r="B8" s="25" t="s">
        <v>20</v>
      </c>
      <c r="C8" s="26" t="s">
        <v>21</v>
      </c>
      <c r="D8" s="27">
        <v>931084000</v>
      </c>
      <c r="E8" s="28">
        <v>38786</v>
      </c>
      <c r="F8" s="28">
        <v>43830</v>
      </c>
      <c r="G8" s="11" t="s">
        <v>116</v>
      </c>
      <c r="H8" s="23" t="s">
        <v>117</v>
      </c>
      <c r="I8" s="23" t="s">
        <v>117</v>
      </c>
      <c r="J8" s="29" t="s">
        <v>22</v>
      </c>
      <c r="K8" s="12"/>
      <c r="L8" s="13"/>
    </row>
    <row r="9" spans="1:12" ht="54" customHeight="1" x14ac:dyDescent="0.3">
      <c r="A9" s="24">
        <v>6</v>
      </c>
      <c r="B9" s="25" t="s">
        <v>23</v>
      </c>
      <c r="C9" s="26" t="s">
        <v>24</v>
      </c>
      <c r="D9" s="27">
        <v>1525750000</v>
      </c>
      <c r="E9" s="28">
        <v>42656</v>
      </c>
      <c r="F9" s="28">
        <v>46657</v>
      </c>
      <c r="G9" s="11">
        <f t="shared" si="0"/>
        <v>365</v>
      </c>
      <c r="H9" s="23">
        <f t="shared" si="1"/>
        <v>9.1204397801099457E-2</v>
      </c>
      <c r="I9" s="19">
        <f>ROUNDUP((SUM((D9*(G9/(F9-E9+1))/10)+I40)),2)</f>
        <v>13915511</v>
      </c>
      <c r="J9" s="29"/>
      <c r="K9" s="12"/>
      <c r="L9" s="13"/>
    </row>
    <row r="10" spans="1:12" ht="54" customHeight="1" x14ac:dyDescent="0.3">
      <c r="A10" s="24">
        <v>7</v>
      </c>
      <c r="B10" s="25" t="s">
        <v>25</v>
      </c>
      <c r="C10" s="26" t="s">
        <v>26</v>
      </c>
      <c r="D10" s="27">
        <v>2992250000</v>
      </c>
      <c r="E10" s="28">
        <v>46015</v>
      </c>
      <c r="F10" s="28">
        <v>48205</v>
      </c>
      <c r="G10" s="11">
        <f t="shared" si="0"/>
        <v>365</v>
      </c>
      <c r="H10" s="23">
        <f t="shared" si="1"/>
        <v>0.16659059790050204</v>
      </c>
      <c r="I10" s="19">
        <f>ROUNDUP((SUM((D10*(G10/(F10-E10+1))/10)+I41)),2)</f>
        <v>49848071.659999996</v>
      </c>
      <c r="J10" s="29"/>
      <c r="K10" s="12"/>
      <c r="L10" s="13"/>
    </row>
    <row r="11" spans="1:12" ht="54" customHeight="1" x14ac:dyDescent="0.3">
      <c r="A11" s="24">
        <v>8</v>
      </c>
      <c r="B11" s="25" t="s">
        <v>27</v>
      </c>
      <c r="C11" s="26" t="s">
        <v>28</v>
      </c>
      <c r="D11" s="27">
        <v>1640102000</v>
      </c>
      <c r="E11" s="28">
        <v>40177</v>
      </c>
      <c r="F11" s="28">
        <v>41927</v>
      </c>
      <c r="G11" s="11" t="s">
        <v>116</v>
      </c>
      <c r="H11" s="23" t="s">
        <v>117</v>
      </c>
      <c r="I11" s="23" t="s">
        <v>117</v>
      </c>
      <c r="J11" s="29" t="s">
        <v>29</v>
      </c>
      <c r="K11" s="12"/>
      <c r="L11" s="13"/>
    </row>
    <row r="12" spans="1:12" ht="54" customHeight="1" x14ac:dyDescent="0.3">
      <c r="A12" s="24">
        <v>9</v>
      </c>
      <c r="B12" s="25" t="s">
        <v>30</v>
      </c>
      <c r="C12" s="26" t="s">
        <v>19</v>
      </c>
      <c r="D12" s="27">
        <v>2919984000</v>
      </c>
      <c r="E12" s="28">
        <v>45342</v>
      </c>
      <c r="F12" s="28">
        <v>47170</v>
      </c>
      <c r="G12" s="11">
        <f t="shared" si="0"/>
        <v>365</v>
      </c>
      <c r="H12" s="23">
        <f t="shared" si="1"/>
        <v>0.19956260251503555</v>
      </c>
      <c r="I12" s="23" t="s">
        <v>117</v>
      </c>
      <c r="J12" s="29" t="s">
        <v>118</v>
      </c>
      <c r="K12" s="12"/>
      <c r="L12" s="13"/>
    </row>
    <row r="13" spans="1:12" ht="54" customHeight="1" x14ac:dyDescent="0.3">
      <c r="A13" s="24">
        <v>10</v>
      </c>
      <c r="B13" s="25" t="s">
        <v>31</v>
      </c>
      <c r="C13" s="26" t="s">
        <v>32</v>
      </c>
      <c r="D13" s="27">
        <v>1723480000</v>
      </c>
      <c r="E13" s="28">
        <v>45321</v>
      </c>
      <c r="F13" s="28">
        <v>47147</v>
      </c>
      <c r="G13" s="11">
        <f t="shared" si="0"/>
        <v>365</v>
      </c>
      <c r="H13" s="23">
        <f t="shared" si="1"/>
        <v>0.19978106185002736</v>
      </c>
      <c r="I13" s="23" t="s">
        <v>117</v>
      </c>
      <c r="J13" s="29" t="s">
        <v>119</v>
      </c>
      <c r="K13" s="12"/>
      <c r="L13" s="13"/>
    </row>
    <row r="14" spans="1:12" ht="54" customHeight="1" x14ac:dyDescent="0.3">
      <c r="A14" s="24">
        <v>11</v>
      </c>
      <c r="B14" s="25" t="s">
        <v>33</v>
      </c>
      <c r="C14" s="26" t="s">
        <v>34</v>
      </c>
      <c r="D14" s="27">
        <v>1364990000</v>
      </c>
      <c r="E14" s="28">
        <v>45972</v>
      </c>
      <c r="F14" s="28">
        <v>46387</v>
      </c>
      <c r="G14" s="11">
        <f t="shared" si="0"/>
        <v>147</v>
      </c>
      <c r="H14" s="23">
        <f t="shared" si="1"/>
        <v>0.35336538461538464</v>
      </c>
      <c r="I14" s="19">
        <f>ROUNDUP((SUM((D14*(G14/(F14-E14+1))/10)+I45)),2)</f>
        <v>48234021.640000001</v>
      </c>
      <c r="J14" s="29"/>
      <c r="K14" s="12"/>
      <c r="L14" s="13"/>
    </row>
    <row r="15" spans="1:12" ht="60" customHeight="1" thickBot="1" x14ac:dyDescent="0.35">
      <c r="A15" s="15"/>
      <c r="B15" s="16" t="s">
        <v>3</v>
      </c>
      <c r="C15" s="22"/>
      <c r="D15" s="38">
        <f>SUM(I4:I14)</f>
        <v>162006947.22</v>
      </c>
      <c r="E15" s="39"/>
      <c r="F15" s="39"/>
      <c r="G15" s="39"/>
      <c r="H15" s="39"/>
      <c r="I15" s="39"/>
      <c r="J15" s="40"/>
      <c r="K15" s="14"/>
    </row>
    <row r="16" spans="1:12" ht="19.5" customHeight="1" x14ac:dyDescent="0.3">
      <c r="B16" s="14"/>
      <c r="C16" s="14"/>
      <c r="D16" s="17"/>
      <c r="E16" s="17"/>
      <c r="F16" s="17"/>
      <c r="G16" s="17"/>
      <c r="H16" s="14"/>
      <c r="I16" s="14"/>
      <c r="J16" s="14"/>
      <c r="K16" s="14"/>
    </row>
    <row r="17" spans="2:11" ht="19.5" customHeight="1" x14ac:dyDescent="0.3">
      <c r="B17" s="14"/>
      <c r="C17" s="14"/>
      <c r="D17" s="17"/>
      <c r="E17" s="17"/>
      <c r="F17" s="17"/>
      <c r="G17" s="17"/>
      <c r="H17" s="14"/>
      <c r="I17" s="14"/>
      <c r="J17" s="14"/>
      <c r="K17" s="14"/>
    </row>
    <row r="18" spans="2:11" ht="19.5" customHeight="1" x14ac:dyDescent="0.3">
      <c r="B18" s="14"/>
      <c r="C18" s="14"/>
      <c r="D18" s="17"/>
      <c r="E18" s="17"/>
      <c r="F18" s="17"/>
      <c r="G18" s="17"/>
      <c r="H18" s="14"/>
      <c r="I18" s="14"/>
      <c r="J18" s="14"/>
      <c r="K18" s="14"/>
    </row>
    <row r="19" spans="2:11" ht="19.5" customHeight="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2:11" ht="19.5" customHeight="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2:1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2:11" x14ac:dyDescent="0.3">
      <c r="B22" s="14"/>
      <c r="C22" s="14"/>
      <c r="D22" s="17"/>
      <c r="E22" s="17"/>
      <c r="F22" s="17"/>
      <c r="G22" s="17"/>
      <c r="H22" s="14"/>
      <c r="I22" s="14"/>
      <c r="J22" s="14"/>
      <c r="K22" s="14"/>
    </row>
    <row r="23" spans="2:11" x14ac:dyDescent="0.3">
      <c r="B23" s="14"/>
      <c r="C23" s="14"/>
      <c r="D23" s="17"/>
      <c r="E23" s="17"/>
      <c r="F23" s="17"/>
      <c r="G23" s="17"/>
      <c r="H23" s="14"/>
      <c r="I23" s="14"/>
      <c r="J23" s="14"/>
      <c r="K23" s="14"/>
    </row>
    <row r="24" spans="2:11" x14ac:dyDescent="0.3">
      <c r="B24" s="14"/>
      <c r="C24" s="14"/>
      <c r="D24" s="17"/>
      <c r="E24" s="17"/>
      <c r="F24" s="17"/>
      <c r="G24" s="17"/>
      <c r="H24" s="14"/>
      <c r="I24" s="14"/>
      <c r="J24" s="14"/>
      <c r="K24" s="14"/>
    </row>
    <row r="25" spans="2:11" x14ac:dyDescent="0.3">
      <c r="D25" s="18"/>
      <c r="E25" s="18"/>
      <c r="F25" s="18"/>
      <c r="G25" s="18"/>
    </row>
    <row r="26" spans="2:11" x14ac:dyDescent="0.3">
      <c r="D26" s="18"/>
      <c r="E26" s="18"/>
      <c r="F26" s="18"/>
      <c r="G26" s="18"/>
    </row>
    <row r="27" spans="2:11" x14ac:dyDescent="0.3">
      <c r="D27" s="18"/>
      <c r="E27" s="18"/>
      <c r="F27" s="18"/>
      <c r="G27" s="18"/>
    </row>
    <row r="28" spans="2:11" x14ac:dyDescent="0.3">
      <c r="D28" s="18"/>
      <c r="E28" s="18"/>
      <c r="F28" s="18"/>
      <c r="G28" s="18"/>
    </row>
    <row r="29" spans="2:11" x14ac:dyDescent="0.3">
      <c r="D29" s="18"/>
      <c r="E29" s="18"/>
      <c r="F29" s="18"/>
      <c r="G29" s="18"/>
    </row>
    <row r="30" spans="2:11" x14ac:dyDescent="0.3">
      <c r="D30" s="18"/>
      <c r="E30" s="18"/>
      <c r="F30" s="18"/>
      <c r="G30" s="18"/>
    </row>
    <row r="31" spans="2:11" x14ac:dyDescent="0.3">
      <c r="D31" s="18"/>
      <c r="E31" s="18"/>
      <c r="F31" s="18"/>
      <c r="G31" s="18"/>
    </row>
    <row r="32" spans="2:11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  <row r="36" spans="4:7" x14ac:dyDescent="0.3">
      <c r="D36" s="18"/>
      <c r="E36" s="18"/>
      <c r="F36" s="18"/>
      <c r="G36" s="18"/>
    </row>
    <row r="37" spans="4:7" x14ac:dyDescent="0.3">
      <c r="D37" s="18"/>
      <c r="E37" s="18"/>
      <c r="F37" s="18"/>
      <c r="G37" s="18"/>
    </row>
    <row r="38" spans="4:7" x14ac:dyDescent="0.3">
      <c r="D38" s="18"/>
      <c r="E38" s="18"/>
      <c r="F38" s="18"/>
      <c r="G38" s="18"/>
    </row>
  </sheetData>
  <mergeCells count="3">
    <mergeCell ref="A1:B1"/>
    <mergeCell ref="D15:J15"/>
    <mergeCell ref="E3:F3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3DBA-3655-4AF9-8255-0FFAE751E6D2}">
  <sheetPr>
    <pageSetUpPr fitToPage="1"/>
  </sheetPr>
  <dimension ref="A1:L40"/>
  <sheetViews>
    <sheetView view="pageBreakPreview" zoomScaleNormal="100" zoomScaleSheetLayoutView="100" workbookViewId="0">
      <selection activeCell="I10" sqref="I10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21"/>
    </row>
    <row r="2" spans="1:12" ht="15" customHeight="1" thickBot="1" x14ac:dyDescent="0.35">
      <c r="A2" s="3" t="s">
        <v>120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4" customHeight="1" x14ac:dyDescent="0.3">
      <c r="A4" s="24">
        <v>1</v>
      </c>
      <c r="B4" s="25" t="s">
        <v>35</v>
      </c>
      <c r="C4" s="26" t="s">
        <v>36</v>
      </c>
      <c r="D4" s="27">
        <v>882480000</v>
      </c>
      <c r="E4" s="28">
        <v>44959</v>
      </c>
      <c r="F4" s="28">
        <v>46387</v>
      </c>
      <c r="G4" s="11">
        <f t="shared" ref="G4:G15" si="0">SUM(IF((F4-$K$3+1)&gt;365,365,F4-$K$3+1))</f>
        <v>147</v>
      </c>
      <c r="H4" s="23">
        <f t="shared" ref="H4:H15" si="1">G4/(F4-E4+1)</f>
        <v>0.10286913925822254</v>
      </c>
      <c r="I4" s="19">
        <f t="shared" ref="I4:I8" si="2">ROUNDUP((SUM((D4*(G4/(F4-E4+1))/10)+I36)),2)</f>
        <v>9077995.8100000005</v>
      </c>
      <c r="J4" s="29"/>
      <c r="K4" s="12"/>
      <c r="L4" s="13"/>
    </row>
    <row r="5" spans="1:12" ht="54" customHeight="1" x14ac:dyDescent="0.3">
      <c r="A5" s="24">
        <v>2</v>
      </c>
      <c r="B5" s="25" t="s">
        <v>37</v>
      </c>
      <c r="C5" s="26" t="s">
        <v>38</v>
      </c>
      <c r="D5" s="27">
        <v>438220000</v>
      </c>
      <c r="E5" s="28">
        <v>44286</v>
      </c>
      <c r="F5" s="28">
        <v>46387</v>
      </c>
      <c r="G5" s="11">
        <f>SUM(IF((F5-K5+1)&gt;365,365,F5-K5+1))</f>
        <v>225</v>
      </c>
      <c r="H5" s="23">
        <f t="shared" si="1"/>
        <v>0.10704091341579448</v>
      </c>
      <c r="I5" s="19">
        <f t="shared" si="2"/>
        <v>4690746.91</v>
      </c>
      <c r="J5" s="29" t="s">
        <v>121</v>
      </c>
      <c r="K5" s="30">
        <v>46163</v>
      </c>
      <c r="L5" s="13"/>
    </row>
    <row r="6" spans="1:12" ht="54" customHeight="1" x14ac:dyDescent="0.3">
      <c r="A6" s="24">
        <v>3</v>
      </c>
      <c r="B6" s="25" t="s">
        <v>39</v>
      </c>
      <c r="C6" s="26" t="s">
        <v>40</v>
      </c>
      <c r="D6" s="27">
        <v>728130000</v>
      </c>
      <c r="E6" s="28">
        <v>43965</v>
      </c>
      <c r="F6" s="28">
        <v>46387</v>
      </c>
      <c r="G6" s="11">
        <f t="shared" si="0"/>
        <v>147</v>
      </c>
      <c r="H6" s="23">
        <f t="shared" si="1"/>
        <v>6.0668592653735039E-2</v>
      </c>
      <c r="I6" s="19">
        <f t="shared" si="2"/>
        <v>4417462.24</v>
      </c>
      <c r="J6" s="29"/>
      <c r="K6" s="30"/>
      <c r="L6" s="13"/>
    </row>
    <row r="7" spans="1:12" ht="54" customHeight="1" x14ac:dyDescent="0.3">
      <c r="A7" s="24">
        <v>4</v>
      </c>
      <c r="B7" s="25" t="s">
        <v>41</v>
      </c>
      <c r="C7" s="26" t="s">
        <v>42</v>
      </c>
      <c r="D7" s="27">
        <v>2992250000</v>
      </c>
      <c r="E7" s="28">
        <v>46015</v>
      </c>
      <c r="F7" s="28">
        <v>48205</v>
      </c>
      <c r="G7" s="11">
        <f t="shared" si="0"/>
        <v>365</v>
      </c>
      <c r="H7" s="23">
        <f t="shared" si="1"/>
        <v>0.16659059790050204</v>
      </c>
      <c r="I7" s="19">
        <f t="shared" si="2"/>
        <v>49848071.659999996</v>
      </c>
      <c r="J7" s="29"/>
      <c r="K7" s="30"/>
      <c r="L7" s="13"/>
    </row>
    <row r="8" spans="1:12" ht="54" customHeight="1" x14ac:dyDescent="0.3">
      <c r="A8" s="24">
        <v>5</v>
      </c>
      <c r="B8" s="25" t="s">
        <v>43</v>
      </c>
      <c r="C8" s="26" t="s">
        <v>44</v>
      </c>
      <c r="D8" s="27">
        <v>1652000000</v>
      </c>
      <c r="E8" s="28">
        <v>45854</v>
      </c>
      <c r="F8" s="28">
        <v>46583</v>
      </c>
      <c r="G8" s="11">
        <f t="shared" si="0"/>
        <v>343</v>
      </c>
      <c r="H8" s="23">
        <f t="shared" si="1"/>
        <v>0.46986301369863015</v>
      </c>
      <c r="I8" s="19">
        <f t="shared" si="2"/>
        <v>77621369.870000005</v>
      </c>
      <c r="J8" s="29"/>
      <c r="K8" s="30"/>
      <c r="L8" s="13"/>
    </row>
    <row r="9" spans="1:12" ht="54" customHeight="1" x14ac:dyDescent="0.3">
      <c r="A9" s="24">
        <v>6</v>
      </c>
      <c r="B9" s="25" t="s">
        <v>45</v>
      </c>
      <c r="C9" s="26" t="s">
        <v>46</v>
      </c>
      <c r="D9" s="27">
        <v>624000000</v>
      </c>
      <c r="E9" s="28">
        <v>44901</v>
      </c>
      <c r="F9" s="28">
        <v>46203</v>
      </c>
      <c r="G9" s="11">
        <f>SUM(IF((F9-K9+1)&gt;365,365,F9-K9+1))</f>
        <v>6</v>
      </c>
      <c r="H9" s="23">
        <f t="shared" si="1"/>
        <v>4.6047582501918651E-3</v>
      </c>
      <c r="I9" s="19" t="s">
        <v>126</v>
      </c>
      <c r="J9" s="29" t="s">
        <v>125</v>
      </c>
      <c r="K9" s="30">
        <v>46198</v>
      </c>
      <c r="L9" s="13"/>
    </row>
    <row r="10" spans="1:12" ht="54" customHeight="1" x14ac:dyDescent="0.3">
      <c r="A10" s="24">
        <v>7</v>
      </c>
      <c r="B10" s="25" t="s">
        <v>47</v>
      </c>
      <c r="C10" s="26" t="s">
        <v>40</v>
      </c>
      <c r="D10" s="27">
        <v>2919984000</v>
      </c>
      <c r="E10" s="28">
        <v>45342</v>
      </c>
      <c r="F10" s="28">
        <v>47170</v>
      </c>
      <c r="G10" s="11">
        <f t="shared" si="0"/>
        <v>365</v>
      </c>
      <c r="H10" s="23">
        <f t="shared" si="1"/>
        <v>0.19956260251503555</v>
      </c>
      <c r="I10" s="19" t="s">
        <v>117</v>
      </c>
      <c r="J10" s="29" t="s">
        <v>118</v>
      </c>
      <c r="K10" s="12"/>
      <c r="L10" s="13"/>
    </row>
    <row r="11" spans="1:12" ht="54" customHeight="1" x14ac:dyDescent="0.3">
      <c r="A11" s="24">
        <v>8</v>
      </c>
      <c r="B11" s="25" t="s">
        <v>48</v>
      </c>
      <c r="C11" s="26" t="s">
        <v>40</v>
      </c>
      <c r="D11" s="27">
        <v>997320000</v>
      </c>
      <c r="E11" s="28">
        <v>43433</v>
      </c>
      <c r="F11" s="28">
        <v>46387</v>
      </c>
      <c r="G11" s="11">
        <f t="shared" si="0"/>
        <v>147</v>
      </c>
      <c r="H11" s="23">
        <f t="shared" si="1"/>
        <v>4.9746192893401014E-2</v>
      </c>
      <c r="I11" s="19">
        <f>ROUNDUP((SUM((D11*(G11/(F11-E11+1))/10)+I43)),2)</f>
        <v>4961287.3099999996</v>
      </c>
      <c r="J11" s="29"/>
      <c r="K11" s="12"/>
      <c r="L11" s="13"/>
    </row>
    <row r="12" spans="1:12" ht="54" customHeight="1" x14ac:dyDescent="0.3">
      <c r="A12" s="24">
        <v>9</v>
      </c>
      <c r="B12" s="25" t="s">
        <v>49</v>
      </c>
      <c r="C12" s="26" t="s">
        <v>50</v>
      </c>
      <c r="D12" s="27">
        <v>1723480000</v>
      </c>
      <c r="E12" s="28">
        <v>45321</v>
      </c>
      <c r="F12" s="28">
        <v>47147</v>
      </c>
      <c r="G12" s="11">
        <f t="shared" si="0"/>
        <v>365</v>
      </c>
      <c r="H12" s="23">
        <f t="shared" si="1"/>
        <v>0.19978106185002736</v>
      </c>
      <c r="I12" s="19" t="s">
        <v>117</v>
      </c>
      <c r="J12" s="29" t="s">
        <v>119</v>
      </c>
      <c r="K12" s="12"/>
      <c r="L12" s="13"/>
    </row>
    <row r="13" spans="1:12" ht="54" customHeight="1" x14ac:dyDescent="0.3">
      <c r="A13" s="24">
        <v>10</v>
      </c>
      <c r="B13" s="25" t="s">
        <v>51</v>
      </c>
      <c r="C13" s="26" t="s">
        <v>36</v>
      </c>
      <c r="D13" s="27">
        <v>1358330000</v>
      </c>
      <c r="E13" s="28">
        <v>45877</v>
      </c>
      <c r="F13" s="28">
        <v>46514</v>
      </c>
      <c r="G13" s="11" t="s">
        <v>116</v>
      </c>
      <c r="H13" s="23" t="s">
        <v>117</v>
      </c>
      <c r="I13" s="23" t="s">
        <v>117</v>
      </c>
      <c r="J13" s="29" t="s">
        <v>52</v>
      </c>
      <c r="K13" s="12"/>
      <c r="L13" s="13"/>
    </row>
    <row r="14" spans="1:12" ht="54" customHeight="1" x14ac:dyDescent="0.3">
      <c r="A14" s="24">
        <v>11</v>
      </c>
      <c r="B14" s="25" t="s">
        <v>53</v>
      </c>
      <c r="C14" s="26" t="s">
        <v>54</v>
      </c>
      <c r="D14" s="27">
        <v>1364990000</v>
      </c>
      <c r="E14" s="28">
        <v>45972</v>
      </c>
      <c r="F14" s="28">
        <v>46387</v>
      </c>
      <c r="G14" s="11">
        <f t="shared" si="0"/>
        <v>147</v>
      </c>
      <c r="H14" s="23">
        <f t="shared" si="1"/>
        <v>0.35336538461538464</v>
      </c>
      <c r="I14" s="19">
        <f>ROUNDUP((SUM((D14*(G14/(F14-E14+1))/10)+I46)),2)</f>
        <v>48234021.640000001</v>
      </c>
      <c r="J14" s="29"/>
      <c r="K14" s="12"/>
      <c r="L14" s="13"/>
    </row>
    <row r="15" spans="1:12" ht="54" customHeight="1" x14ac:dyDescent="0.3">
      <c r="A15" s="24">
        <v>12</v>
      </c>
      <c r="B15" s="25" t="s">
        <v>55</v>
      </c>
      <c r="C15" s="26" t="s">
        <v>40</v>
      </c>
      <c r="D15" s="27">
        <v>513660000</v>
      </c>
      <c r="E15" s="28">
        <v>44154</v>
      </c>
      <c r="F15" s="28">
        <v>46344</v>
      </c>
      <c r="G15" s="11">
        <f t="shared" si="0"/>
        <v>104</v>
      </c>
      <c r="H15" s="23">
        <f t="shared" si="1"/>
        <v>4.746691008671839E-2</v>
      </c>
      <c r="I15" s="19">
        <f>ROUNDUP((SUM((D15*(G15/(F15-E15+1))/10)+I47)),2)</f>
        <v>2438185.3099999996</v>
      </c>
      <c r="J15" s="29"/>
      <c r="K15" s="12"/>
      <c r="L15" s="13"/>
    </row>
    <row r="16" spans="1:12" ht="54" customHeight="1" x14ac:dyDescent="0.3">
      <c r="A16" s="24">
        <v>13</v>
      </c>
      <c r="B16" s="25" t="s">
        <v>56</v>
      </c>
      <c r="C16" s="26" t="s">
        <v>57</v>
      </c>
      <c r="D16" s="27">
        <v>569824000</v>
      </c>
      <c r="E16" s="28">
        <v>45323</v>
      </c>
      <c r="F16" s="28">
        <v>45922</v>
      </c>
      <c r="G16" s="11" t="s">
        <v>116</v>
      </c>
      <c r="H16" s="23" t="s">
        <v>117</v>
      </c>
      <c r="I16" s="23" t="s">
        <v>117</v>
      </c>
      <c r="J16" s="29" t="s">
        <v>58</v>
      </c>
      <c r="K16" s="12"/>
      <c r="L16" s="13"/>
    </row>
    <row r="17" spans="1:11" ht="60" customHeight="1" thickBot="1" x14ac:dyDescent="0.35">
      <c r="A17" s="15"/>
      <c r="B17" s="16" t="s">
        <v>3</v>
      </c>
      <c r="C17" s="22"/>
      <c r="D17" s="38">
        <f>SUM(I4:I16)</f>
        <v>201289140.75</v>
      </c>
      <c r="E17" s="39"/>
      <c r="F17" s="39"/>
      <c r="G17" s="39"/>
      <c r="H17" s="39"/>
      <c r="I17" s="39"/>
      <c r="J17" s="40"/>
      <c r="K17" s="14"/>
    </row>
    <row r="18" spans="1:11" ht="19.5" customHeight="1" x14ac:dyDescent="0.3">
      <c r="B18" s="14"/>
      <c r="C18" s="14"/>
      <c r="D18" s="17"/>
      <c r="E18" s="17"/>
      <c r="F18" s="17"/>
      <c r="G18" s="17"/>
      <c r="H18" s="14"/>
      <c r="I18" s="14"/>
      <c r="J18" s="14"/>
      <c r="K18" s="14"/>
    </row>
    <row r="19" spans="1:11" ht="19.5" customHeight="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1:11" ht="19.5" customHeight="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1:11" ht="19.5" customHeight="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1:11" ht="19.5" customHeight="1" x14ac:dyDescent="0.3">
      <c r="B22" s="14"/>
      <c r="C22" s="14"/>
      <c r="D22" s="17"/>
      <c r="E22" s="17"/>
      <c r="F22" s="17"/>
      <c r="G22" s="17"/>
      <c r="H22" s="14"/>
      <c r="I22" s="14"/>
      <c r="J22" s="14"/>
      <c r="K22" s="14"/>
    </row>
    <row r="23" spans="1:11" x14ac:dyDescent="0.3">
      <c r="B23" s="14"/>
      <c r="C23" s="14"/>
      <c r="D23" s="17"/>
      <c r="E23" s="17"/>
      <c r="F23" s="17"/>
      <c r="G23" s="17"/>
      <c r="H23" s="14"/>
      <c r="I23" s="14"/>
      <c r="J23" s="14"/>
      <c r="K23" s="14"/>
    </row>
    <row r="24" spans="1:11" x14ac:dyDescent="0.3">
      <c r="B24" s="14"/>
      <c r="C24" s="14"/>
      <c r="D24" s="17"/>
      <c r="E24" s="17"/>
      <c r="F24" s="17"/>
      <c r="G24" s="17"/>
      <c r="H24" s="14"/>
      <c r="I24" s="14"/>
      <c r="J24" s="14"/>
      <c r="K24" s="14"/>
    </row>
    <row r="25" spans="1:11" x14ac:dyDescent="0.3">
      <c r="B25" s="14"/>
      <c r="C25" s="14"/>
      <c r="D25" s="17"/>
      <c r="E25" s="17"/>
      <c r="F25" s="17"/>
      <c r="G25" s="17"/>
      <c r="H25" s="14"/>
      <c r="I25" s="14"/>
      <c r="J25" s="14"/>
      <c r="K25" s="14"/>
    </row>
    <row r="26" spans="1:11" x14ac:dyDescent="0.3">
      <c r="B26" s="14"/>
      <c r="C26" s="14"/>
      <c r="D26" s="17"/>
      <c r="E26" s="17"/>
      <c r="F26" s="17"/>
      <c r="G26" s="17"/>
      <c r="H26" s="14"/>
      <c r="I26" s="14"/>
      <c r="J26" s="14"/>
      <c r="K26" s="14"/>
    </row>
    <row r="27" spans="1:11" x14ac:dyDescent="0.3">
      <c r="D27" s="18"/>
      <c r="E27" s="18"/>
      <c r="F27" s="18"/>
      <c r="G27" s="18"/>
    </row>
    <row r="28" spans="1:11" x14ac:dyDescent="0.3">
      <c r="D28" s="18"/>
      <c r="E28" s="18"/>
      <c r="F28" s="18"/>
      <c r="G28" s="18"/>
    </row>
    <row r="29" spans="1:11" x14ac:dyDescent="0.3">
      <c r="D29" s="18"/>
      <c r="E29" s="18"/>
      <c r="F29" s="18"/>
      <c r="G29" s="18"/>
    </row>
    <row r="30" spans="1:11" x14ac:dyDescent="0.3">
      <c r="D30" s="18"/>
      <c r="E30" s="18"/>
      <c r="F30" s="18"/>
      <c r="G30" s="18"/>
    </row>
    <row r="31" spans="1:11" x14ac:dyDescent="0.3">
      <c r="D31" s="18"/>
      <c r="E31" s="18"/>
      <c r="F31" s="18"/>
      <c r="G31" s="18"/>
    </row>
    <row r="32" spans="1:11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  <row r="36" spans="4:7" x14ac:dyDescent="0.3">
      <c r="D36" s="18"/>
      <c r="E36" s="18"/>
      <c r="F36" s="18"/>
      <c r="G36" s="18"/>
    </row>
    <row r="37" spans="4:7" x14ac:dyDescent="0.3">
      <c r="D37" s="18"/>
      <c r="E37" s="18"/>
      <c r="F37" s="18"/>
      <c r="G37" s="18"/>
    </row>
    <row r="38" spans="4:7" x14ac:dyDescent="0.3">
      <c r="D38" s="18"/>
      <c r="E38" s="18"/>
      <c r="F38" s="18"/>
      <c r="G38" s="18"/>
    </row>
    <row r="39" spans="4:7" x14ac:dyDescent="0.3">
      <c r="D39" s="18"/>
      <c r="E39" s="18"/>
      <c r="F39" s="18"/>
      <c r="G39" s="18"/>
    </row>
    <row r="40" spans="4:7" x14ac:dyDescent="0.3">
      <c r="D40" s="18"/>
      <c r="E40" s="18"/>
      <c r="F40" s="18"/>
      <c r="G40" s="18"/>
    </row>
  </sheetData>
  <mergeCells count="3">
    <mergeCell ref="A1:B1"/>
    <mergeCell ref="E3:F3"/>
    <mergeCell ref="D17:J17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458B-4E69-4DF8-917C-78F28CFB94F5}">
  <sheetPr>
    <pageSetUpPr fitToPage="1"/>
  </sheetPr>
  <dimension ref="A1:L40"/>
  <sheetViews>
    <sheetView view="pageBreakPreview" topLeftCell="A13" zoomScaleNormal="100" zoomScaleSheetLayoutView="100" workbookViewId="0">
      <selection activeCell="D8" sqref="D8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32"/>
    </row>
    <row r="2" spans="1:12" ht="15" customHeight="1" thickBot="1" x14ac:dyDescent="0.35">
      <c r="A2" s="3" t="s">
        <v>144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4" customHeight="1" x14ac:dyDescent="0.3">
      <c r="A4" s="24">
        <v>1</v>
      </c>
      <c r="B4" s="25" t="s">
        <v>145</v>
      </c>
      <c r="C4" s="26" t="s">
        <v>148</v>
      </c>
      <c r="D4" s="35">
        <v>8800000</v>
      </c>
      <c r="E4" s="28">
        <v>43486</v>
      </c>
      <c r="F4" s="28" t="s">
        <v>171</v>
      </c>
      <c r="G4" s="11" t="s">
        <v>117</v>
      </c>
      <c r="H4" s="11" t="s">
        <v>117</v>
      </c>
      <c r="I4" s="11" t="s">
        <v>117</v>
      </c>
      <c r="J4" s="29" t="s">
        <v>194</v>
      </c>
      <c r="K4" s="12"/>
      <c r="L4" s="13"/>
    </row>
    <row r="5" spans="1:12" ht="54" customHeight="1" x14ac:dyDescent="0.3">
      <c r="A5" s="24">
        <v>2</v>
      </c>
      <c r="B5" s="25" t="s">
        <v>146</v>
      </c>
      <c r="C5" s="26" t="s">
        <v>149</v>
      </c>
      <c r="D5" s="35">
        <v>8800000</v>
      </c>
      <c r="E5" s="28">
        <v>43770</v>
      </c>
      <c r="F5" s="28" t="s">
        <v>171</v>
      </c>
      <c r="G5" s="11" t="s">
        <v>117</v>
      </c>
      <c r="H5" s="11" t="s">
        <v>117</v>
      </c>
      <c r="I5" s="11" t="s">
        <v>117</v>
      </c>
      <c r="J5" s="29" t="s">
        <v>195</v>
      </c>
      <c r="K5" s="30"/>
      <c r="L5" s="13"/>
    </row>
    <row r="6" spans="1:12" ht="54" customHeight="1" x14ac:dyDescent="0.3">
      <c r="A6" s="24">
        <v>3</v>
      </c>
      <c r="B6" s="25" t="s">
        <v>150</v>
      </c>
      <c r="C6" s="26" t="s">
        <v>151</v>
      </c>
      <c r="D6" s="27">
        <v>11000000</v>
      </c>
      <c r="E6" s="28">
        <v>43983</v>
      </c>
      <c r="F6" s="28" t="s">
        <v>171</v>
      </c>
      <c r="G6" s="11" t="s">
        <v>117</v>
      </c>
      <c r="H6" s="11" t="s">
        <v>117</v>
      </c>
      <c r="I6" s="11" t="s">
        <v>117</v>
      </c>
      <c r="J6" s="29" t="s">
        <v>196</v>
      </c>
      <c r="K6" s="30"/>
      <c r="L6" s="13"/>
    </row>
    <row r="7" spans="1:12" ht="54" customHeight="1" x14ac:dyDescent="0.3">
      <c r="A7" s="24">
        <v>4</v>
      </c>
      <c r="B7" s="25" t="s">
        <v>152</v>
      </c>
      <c r="C7" s="26" t="s">
        <v>153</v>
      </c>
      <c r="D7" s="27">
        <v>11000000</v>
      </c>
      <c r="E7" s="28">
        <v>44407</v>
      </c>
      <c r="F7" s="28">
        <v>46605</v>
      </c>
      <c r="G7" s="11">
        <f t="shared" ref="G7:G14" si="0">SUM(IF((F7-$K$3+1)&gt;365,365,F7-$K$3+1))</f>
        <v>365</v>
      </c>
      <c r="H7" s="23">
        <f t="shared" ref="H7:H14" si="1">G7/(F7-E7+1)</f>
        <v>0.16598453842655753</v>
      </c>
      <c r="I7" s="19">
        <f t="shared" ref="I7:I14" si="2">ROUNDUP((SUM((D7*(G7/(F7-E7+1))/10)+I39)),2)</f>
        <v>182583</v>
      </c>
      <c r="J7" s="29"/>
      <c r="K7" s="30"/>
      <c r="L7" s="13"/>
    </row>
    <row r="8" spans="1:12" ht="54" customHeight="1" x14ac:dyDescent="0.3">
      <c r="A8" s="24">
        <v>5</v>
      </c>
      <c r="B8" s="25" t="s">
        <v>154</v>
      </c>
      <c r="C8" s="26" t="s">
        <v>155</v>
      </c>
      <c r="D8" s="35">
        <v>8800000</v>
      </c>
      <c r="E8" s="28">
        <v>44796</v>
      </c>
      <c r="F8" s="28">
        <v>46605</v>
      </c>
      <c r="G8" s="11">
        <f t="shared" si="0"/>
        <v>365</v>
      </c>
      <c r="H8" s="23">
        <f t="shared" si="1"/>
        <v>0.20165745856353592</v>
      </c>
      <c r="I8" s="19">
        <f t="shared" si="2"/>
        <v>177458.57</v>
      </c>
      <c r="J8" s="29"/>
      <c r="K8" s="30"/>
      <c r="L8" s="13"/>
    </row>
    <row r="9" spans="1:12" ht="54" customHeight="1" x14ac:dyDescent="0.3">
      <c r="A9" s="24">
        <v>6</v>
      </c>
      <c r="B9" s="25" t="s">
        <v>156</v>
      </c>
      <c r="C9" s="26" t="s">
        <v>157</v>
      </c>
      <c r="D9" s="27">
        <v>11000000</v>
      </c>
      <c r="E9" s="28">
        <v>45376</v>
      </c>
      <c r="F9" s="28">
        <v>46605</v>
      </c>
      <c r="G9" s="11">
        <f t="shared" si="0"/>
        <v>365</v>
      </c>
      <c r="H9" s="23">
        <f t="shared" si="1"/>
        <v>0.2967479674796748</v>
      </c>
      <c r="I9" s="19">
        <f t="shared" si="2"/>
        <v>326422.77</v>
      </c>
      <c r="J9" s="29"/>
      <c r="K9" s="30"/>
      <c r="L9" s="13"/>
    </row>
    <row r="10" spans="1:12" ht="54" customHeight="1" x14ac:dyDescent="0.3">
      <c r="A10" s="24">
        <v>7</v>
      </c>
      <c r="B10" s="25" t="s">
        <v>147</v>
      </c>
      <c r="C10" s="26" t="s">
        <v>158</v>
      </c>
      <c r="D10" s="27">
        <v>181130000</v>
      </c>
      <c r="E10" s="28">
        <v>45751</v>
      </c>
      <c r="F10" s="28">
        <v>46480</v>
      </c>
      <c r="G10" s="11">
        <f t="shared" si="0"/>
        <v>240</v>
      </c>
      <c r="H10" s="23">
        <f t="shared" si="1"/>
        <v>0.32876712328767121</v>
      </c>
      <c r="I10" s="19">
        <f t="shared" si="2"/>
        <v>5954958.9100000001</v>
      </c>
      <c r="J10" s="29"/>
      <c r="K10" s="12"/>
      <c r="L10" s="13"/>
    </row>
    <row r="11" spans="1:12" ht="54" customHeight="1" x14ac:dyDescent="0.3">
      <c r="A11" s="24">
        <v>8</v>
      </c>
      <c r="B11" s="25" t="s">
        <v>159</v>
      </c>
      <c r="C11" s="26" t="s">
        <v>160</v>
      </c>
      <c r="D11" s="27">
        <v>11000000</v>
      </c>
      <c r="E11" s="28">
        <v>45971</v>
      </c>
      <c r="F11" s="28">
        <v>46605</v>
      </c>
      <c r="G11" s="11">
        <f t="shared" si="0"/>
        <v>365</v>
      </c>
      <c r="H11" s="23">
        <f t="shared" si="1"/>
        <v>0.57480314960629919</v>
      </c>
      <c r="I11" s="19">
        <f t="shared" si="2"/>
        <v>632283.47</v>
      </c>
      <c r="J11" s="29"/>
      <c r="K11" s="12"/>
      <c r="L11" s="13"/>
    </row>
    <row r="12" spans="1:12" ht="54" customHeight="1" x14ac:dyDescent="0.3">
      <c r="A12" s="24">
        <v>9</v>
      </c>
      <c r="B12" s="25" t="s">
        <v>161</v>
      </c>
      <c r="C12" s="26" t="s">
        <v>162</v>
      </c>
      <c r="D12" s="27">
        <v>830120000</v>
      </c>
      <c r="E12" s="28">
        <v>46044</v>
      </c>
      <c r="F12" s="28">
        <v>47098</v>
      </c>
      <c r="G12" s="11">
        <f t="shared" si="0"/>
        <v>365</v>
      </c>
      <c r="H12" s="23">
        <f t="shared" si="1"/>
        <v>0.34597156398104267</v>
      </c>
      <c r="I12" s="19">
        <f t="shared" si="2"/>
        <v>28719791.470000003</v>
      </c>
      <c r="J12" s="29"/>
      <c r="K12" s="12"/>
      <c r="L12" s="13"/>
    </row>
    <row r="13" spans="1:12" ht="54" customHeight="1" x14ac:dyDescent="0.3">
      <c r="A13" s="24">
        <v>10</v>
      </c>
      <c r="B13" s="25" t="s">
        <v>163</v>
      </c>
      <c r="C13" s="26" t="s">
        <v>164</v>
      </c>
      <c r="D13" s="27">
        <v>177559000</v>
      </c>
      <c r="E13" s="28">
        <v>46080</v>
      </c>
      <c r="F13" s="28">
        <v>46444</v>
      </c>
      <c r="G13" s="11">
        <f t="shared" si="0"/>
        <v>204</v>
      </c>
      <c r="H13" s="23">
        <f t="shared" si="1"/>
        <v>0.55890410958904113</v>
      </c>
      <c r="I13" s="19">
        <f t="shared" si="2"/>
        <v>9923845.4800000004</v>
      </c>
      <c r="J13" s="29"/>
      <c r="K13" s="12"/>
      <c r="L13" s="13"/>
    </row>
    <row r="14" spans="1:12" ht="54" customHeight="1" x14ac:dyDescent="0.3">
      <c r="A14" s="24">
        <v>11</v>
      </c>
      <c r="B14" s="25" t="s">
        <v>165</v>
      </c>
      <c r="C14" s="26" t="s">
        <v>166</v>
      </c>
      <c r="D14" s="35">
        <v>16500000</v>
      </c>
      <c r="E14" s="28">
        <v>46132</v>
      </c>
      <c r="F14" s="28">
        <v>46605</v>
      </c>
      <c r="G14" s="11">
        <f t="shared" si="0"/>
        <v>365</v>
      </c>
      <c r="H14" s="23">
        <f t="shared" si="1"/>
        <v>0.77004219409282704</v>
      </c>
      <c r="I14" s="19">
        <f t="shared" si="2"/>
        <v>1270569.6300000001</v>
      </c>
      <c r="J14" s="29"/>
      <c r="K14" s="12"/>
      <c r="L14" s="13"/>
    </row>
    <row r="15" spans="1:12" ht="54" customHeight="1" x14ac:dyDescent="0.3">
      <c r="A15" s="24">
        <v>12</v>
      </c>
      <c r="B15" s="25" t="s">
        <v>167</v>
      </c>
      <c r="C15" s="26" t="s">
        <v>168</v>
      </c>
      <c r="D15" s="27">
        <v>134708000</v>
      </c>
      <c r="E15" s="28">
        <v>46183</v>
      </c>
      <c r="F15" s="28">
        <v>46362</v>
      </c>
      <c r="G15" s="11">
        <f t="shared" ref="G15" si="3">SUM(IF((F15-$K$3+1)&gt;365,365,F15-$K$3+1))</f>
        <v>122</v>
      </c>
      <c r="H15" s="23">
        <f t="shared" ref="H15" si="4">G15/(F15-E15+1)</f>
        <v>0.67777777777777781</v>
      </c>
      <c r="I15" s="19">
        <f>ROUNDUP((SUM((D15*(G15/(F15-E15+1))/10)+I47)),2)</f>
        <v>9130208.8900000006</v>
      </c>
      <c r="J15" s="29"/>
      <c r="K15" s="12"/>
      <c r="L15" s="13"/>
    </row>
    <row r="16" spans="1:12" ht="54" customHeight="1" x14ac:dyDescent="0.3">
      <c r="A16" s="24">
        <v>13</v>
      </c>
      <c r="B16" s="25" t="s">
        <v>169</v>
      </c>
      <c r="C16" s="26" t="s">
        <v>170</v>
      </c>
      <c r="D16" s="35">
        <v>19740000</v>
      </c>
      <c r="E16" s="28">
        <v>46205</v>
      </c>
      <c r="F16" s="28">
        <v>46384</v>
      </c>
      <c r="G16" s="11">
        <f t="shared" ref="G16" si="5">SUM(IF((F16-$K$3+1)&gt;365,365,F16-$K$3+1))</f>
        <v>144</v>
      </c>
      <c r="H16" s="23">
        <f t="shared" ref="H16" si="6">G16/(F16-E16+1)</f>
        <v>0.8</v>
      </c>
      <c r="I16" s="19">
        <f t="shared" ref="I16" si="7">ROUNDUP((SUM((D16*(G16/(F16-E16+1))/10)+I48)),2)</f>
        <v>1579200</v>
      </c>
      <c r="J16" s="29"/>
      <c r="K16" s="12"/>
      <c r="L16" s="13"/>
    </row>
    <row r="17" spans="1:11" ht="60" customHeight="1" thickBot="1" x14ac:dyDescent="0.35">
      <c r="A17" s="15"/>
      <c r="B17" s="16" t="s">
        <v>3</v>
      </c>
      <c r="C17" s="22"/>
      <c r="D17" s="38">
        <f>SUM(I4:I16)</f>
        <v>57897322.190000005</v>
      </c>
      <c r="E17" s="39"/>
      <c r="F17" s="39"/>
      <c r="G17" s="39"/>
      <c r="H17" s="39"/>
      <c r="I17" s="39"/>
      <c r="J17" s="40"/>
      <c r="K17" s="14"/>
    </row>
    <row r="18" spans="1:11" ht="19.5" customHeight="1" x14ac:dyDescent="0.3">
      <c r="B18" s="14"/>
      <c r="C18" s="14"/>
      <c r="D18" s="17"/>
      <c r="E18" s="17"/>
      <c r="F18" s="17"/>
      <c r="G18" s="17"/>
      <c r="H18" s="14"/>
      <c r="I18" s="14"/>
      <c r="J18" s="14"/>
      <c r="K18" s="14"/>
    </row>
    <row r="19" spans="1:11" ht="19.5" customHeight="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1:11" ht="19.5" customHeight="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1:11" ht="19.5" customHeight="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1:11" ht="19.5" customHeight="1" x14ac:dyDescent="0.3">
      <c r="B22" s="14"/>
      <c r="C22" s="14"/>
      <c r="D22" s="17"/>
      <c r="E22" s="17"/>
      <c r="F22" s="17"/>
      <c r="G22" s="17"/>
      <c r="H22" s="14"/>
      <c r="I22" s="14"/>
      <c r="J22" s="14"/>
      <c r="K22" s="14"/>
    </row>
    <row r="23" spans="1:11" x14ac:dyDescent="0.3">
      <c r="B23" s="14"/>
      <c r="C23" s="14"/>
      <c r="D23" s="17"/>
      <c r="E23" s="17"/>
      <c r="F23" s="17"/>
      <c r="G23" s="17"/>
      <c r="H23" s="14"/>
      <c r="I23" s="14"/>
      <c r="J23" s="14"/>
      <c r="K23" s="14"/>
    </row>
    <row r="24" spans="1:11" x14ac:dyDescent="0.3">
      <c r="B24" s="14"/>
      <c r="C24" s="14"/>
      <c r="D24" s="17"/>
      <c r="E24" s="17"/>
      <c r="F24" s="17"/>
      <c r="G24" s="17"/>
      <c r="H24" s="14"/>
      <c r="I24" s="14"/>
      <c r="J24" s="14"/>
      <c r="K24" s="14"/>
    </row>
    <row r="25" spans="1:11" x14ac:dyDescent="0.3">
      <c r="B25" s="14"/>
      <c r="C25" s="14"/>
      <c r="D25" s="17"/>
      <c r="E25" s="17"/>
      <c r="F25" s="17"/>
      <c r="G25" s="17"/>
      <c r="H25" s="14"/>
      <c r="I25" s="14"/>
      <c r="J25" s="14"/>
      <c r="K25" s="14"/>
    </row>
    <row r="26" spans="1:11" x14ac:dyDescent="0.3">
      <c r="B26" s="14"/>
      <c r="C26" s="14"/>
      <c r="D26" s="17"/>
      <c r="E26" s="17"/>
      <c r="F26" s="17"/>
      <c r="G26" s="17"/>
      <c r="H26" s="14"/>
      <c r="I26" s="14"/>
      <c r="J26" s="14"/>
      <c r="K26" s="14"/>
    </row>
    <row r="27" spans="1:11" x14ac:dyDescent="0.3">
      <c r="D27" s="18"/>
      <c r="E27" s="18"/>
      <c r="F27" s="18"/>
      <c r="G27" s="18"/>
    </row>
    <row r="28" spans="1:11" x14ac:dyDescent="0.3">
      <c r="D28" s="18"/>
      <c r="E28" s="18"/>
      <c r="F28" s="18"/>
      <c r="G28" s="18"/>
    </row>
    <row r="29" spans="1:11" x14ac:dyDescent="0.3">
      <c r="D29" s="18"/>
      <c r="E29" s="18"/>
      <c r="F29" s="18"/>
      <c r="G29" s="18"/>
    </row>
    <row r="30" spans="1:11" x14ac:dyDescent="0.3">
      <c r="D30" s="18"/>
      <c r="E30" s="18"/>
      <c r="F30" s="18"/>
      <c r="G30" s="18"/>
    </row>
    <row r="31" spans="1:11" x14ac:dyDescent="0.3">
      <c r="D31" s="18"/>
      <c r="E31" s="18"/>
      <c r="F31" s="18"/>
      <c r="G31" s="18"/>
    </row>
    <row r="32" spans="1:11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  <row r="36" spans="4:7" x14ac:dyDescent="0.3">
      <c r="D36" s="18"/>
      <c r="E36" s="18"/>
      <c r="F36" s="18"/>
      <c r="G36" s="18"/>
    </row>
    <row r="37" spans="4:7" x14ac:dyDescent="0.3">
      <c r="D37" s="18"/>
      <c r="E37" s="18"/>
      <c r="F37" s="18"/>
      <c r="G37" s="18"/>
    </row>
    <row r="38" spans="4:7" x14ac:dyDescent="0.3">
      <c r="D38" s="18"/>
      <c r="E38" s="18"/>
      <c r="F38" s="18"/>
      <c r="G38" s="18"/>
    </row>
    <row r="39" spans="4:7" x14ac:dyDescent="0.3">
      <c r="D39" s="18"/>
      <c r="E39" s="18"/>
      <c r="F39" s="18"/>
      <c r="G39" s="18"/>
    </row>
    <row r="40" spans="4:7" x14ac:dyDescent="0.3">
      <c r="D40" s="18"/>
      <c r="E40" s="18"/>
      <c r="F40" s="18"/>
      <c r="G40" s="18"/>
    </row>
  </sheetData>
  <mergeCells count="3">
    <mergeCell ref="A1:B1"/>
    <mergeCell ref="E3:F3"/>
    <mergeCell ref="D17:J17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8CC27-2F38-486B-A208-31B4034AC03A}">
  <sheetPr>
    <pageSetUpPr fitToPage="1"/>
  </sheetPr>
  <dimension ref="A1:L41"/>
  <sheetViews>
    <sheetView view="pageBreakPreview" zoomScaleNormal="100" zoomScaleSheetLayoutView="100" workbookViewId="0">
      <selection activeCell="I16" sqref="I16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21"/>
    </row>
    <row r="2" spans="1:12" ht="15" customHeight="1" thickBot="1" x14ac:dyDescent="0.35">
      <c r="A2" s="3" t="s">
        <v>122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4" customHeight="1" x14ac:dyDescent="0.3">
      <c r="A4" s="24">
        <v>1</v>
      </c>
      <c r="B4" s="25" t="s">
        <v>59</v>
      </c>
      <c r="C4" s="26" t="s">
        <v>60</v>
      </c>
      <c r="D4" s="27">
        <v>713330000</v>
      </c>
      <c r="E4" s="28">
        <v>46020</v>
      </c>
      <c r="F4" s="28">
        <v>46445</v>
      </c>
      <c r="G4" s="11">
        <f t="shared" ref="G4:G17" si="0">SUM(IF((F4-$K$3+1)&gt;365,365,F4-$K$3+1))</f>
        <v>205</v>
      </c>
      <c r="H4" s="23">
        <f t="shared" ref="H4:H17" si="1">G4/(F4-E4+1)</f>
        <v>0.48122065727699531</v>
      </c>
      <c r="I4" s="19">
        <f>ROUNDUP((SUM((D4*(G4/(F4-E4+1))/10)+I37)),2)</f>
        <v>34326913.149999999</v>
      </c>
      <c r="J4" s="29"/>
      <c r="K4" s="12"/>
      <c r="L4" s="13"/>
    </row>
    <row r="5" spans="1:12" ht="54" customHeight="1" x14ac:dyDescent="0.3">
      <c r="A5" s="24">
        <v>2</v>
      </c>
      <c r="B5" s="25" t="s">
        <v>61</v>
      </c>
      <c r="C5" s="26" t="s">
        <v>62</v>
      </c>
      <c r="D5" s="27">
        <v>1102110000</v>
      </c>
      <c r="E5" s="28">
        <v>44972</v>
      </c>
      <c r="F5" s="28">
        <v>48621</v>
      </c>
      <c r="G5" s="11">
        <f t="shared" si="0"/>
        <v>365</v>
      </c>
      <c r="H5" s="23">
        <f t="shared" si="1"/>
        <v>0.1</v>
      </c>
      <c r="I5" s="19">
        <f>ROUNDUP((SUM((D5*(G5/(F5-E5+1))/10)+I38)),2)</f>
        <v>11021100</v>
      </c>
      <c r="J5" s="29"/>
      <c r="K5" s="12"/>
      <c r="L5" s="13"/>
    </row>
    <row r="6" spans="1:12" ht="54" customHeight="1" x14ac:dyDescent="0.3">
      <c r="A6" s="24">
        <v>3</v>
      </c>
      <c r="B6" s="25" t="s">
        <v>63</v>
      </c>
      <c r="C6" s="26" t="s">
        <v>64</v>
      </c>
      <c r="D6" s="27">
        <v>184870000</v>
      </c>
      <c r="E6" s="28">
        <v>45813</v>
      </c>
      <c r="F6" s="28">
        <v>45992</v>
      </c>
      <c r="G6" s="11" t="s">
        <v>116</v>
      </c>
      <c r="H6" s="23" t="s">
        <v>117</v>
      </c>
      <c r="I6" s="23" t="s">
        <v>117</v>
      </c>
      <c r="J6" s="29" t="s">
        <v>65</v>
      </c>
      <c r="K6" s="12"/>
      <c r="L6" s="13"/>
    </row>
    <row r="7" spans="1:12" ht="54" customHeight="1" x14ac:dyDescent="0.3">
      <c r="A7" s="24">
        <v>4</v>
      </c>
      <c r="B7" s="25" t="s">
        <v>66</v>
      </c>
      <c r="C7" s="26" t="s">
        <v>67</v>
      </c>
      <c r="D7" s="27">
        <v>842056000</v>
      </c>
      <c r="E7" s="28">
        <v>44032</v>
      </c>
      <c r="F7" s="28">
        <v>46476</v>
      </c>
      <c r="G7" s="11">
        <f t="shared" si="0"/>
        <v>236</v>
      </c>
      <c r="H7" s="23">
        <f t="shared" si="1"/>
        <v>9.652351738241309E-2</v>
      </c>
      <c r="I7" s="19">
        <f>ROUNDUP((SUM((D7*(G7/(F7-E7+1))/10)+I40)),2)</f>
        <v>8127820.7000000002</v>
      </c>
      <c r="J7" s="29"/>
      <c r="K7" s="12"/>
      <c r="L7" s="13"/>
    </row>
    <row r="8" spans="1:12" ht="54" customHeight="1" x14ac:dyDescent="0.3">
      <c r="A8" s="24">
        <v>5</v>
      </c>
      <c r="B8" s="25" t="s">
        <v>68</v>
      </c>
      <c r="C8" s="26" t="s">
        <v>69</v>
      </c>
      <c r="D8" s="27">
        <v>573470000</v>
      </c>
      <c r="E8" s="28">
        <v>45621</v>
      </c>
      <c r="F8" s="28">
        <v>46340</v>
      </c>
      <c r="G8" s="11" t="s">
        <v>116</v>
      </c>
      <c r="H8" s="23" t="s">
        <v>117</v>
      </c>
      <c r="I8" s="23" t="s">
        <v>117</v>
      </c>
      <c r="J8" s="29" t="s">
        <v>70</v>
      </c>
      <c r="K8" s="12"/>
      <c r="L8" s="13"/>
    </row>
    <row r="9" spans="1:12" ht="54" customHeight="1" x14ac:dyDescent="0.3">
      <c r="A9" s="24">
        <v>6</v>
      </c>
      <c r="B9" s="25" t="s">
        <v>71</v>
      </c>
      <c r="C9" s="26" t="s">
        <v>72</v>
      </c>
      <c r="D9" s="27">
        <v>1331200000</v>
      </c>
      <c r="E9" s="28">
        <v>44915</v>
      </c>
      <c r="F9" s="28">
        <v>46326</v>
      </c>
      <c r="G9" s="11">
        <f t="shared" si="0"/>
        <v>86</v>
      </c>
      <c r="H9" s="23">
        <f t="shared" si="1"/>
        <v>6.0906515580736544E-2</v>
      </c>
      <c r="I9" s="23" t="s">
        <v>117</v>
      </c>
      <c r="J9" s="29" t="s">
        <v>127</v>
      </c>
      <c r="K9" s="12"/>
      <c r="L9" s="13"/>
    </row>
    <row r="10" spans="1:12" ht="54" customHeight="1" x14ac:dyDescent="0.3">
      <c r="A10" s="24">
        <v>7</v>
      </c>
      <c r="B10" s="25" t="s">
        <v>73</v>
      </c>
      <c r="C10" s="26" t="s">
        <v>74</v>
      </c>
      <c r="D10" s="27">
        <v>1259740000</v>
      </c>
      <c r="E10" s="28">
        <v>46003</v>
      </c>
      <c r="F10" s="28">
        <v>46902</v>
      </c>
      <c r="G10" s="11">
        <f t="shared" si="0"/>
        <v>365</v>
      </c>
      <c r="H10" s="23">
        <f t="shared" si="1"/>
        <v>0.40555555555555556</v>
      </c>
      <c r="I10" s="19">
        <f>ROUNDUP((SUM((D10*(G10/(F10-E10+1))/10)+I43)),2)</f>
        <v>51089455.559999995</v>
      </c>
      <c r="J10" s="29"/>
      <c r="K10" s="12"/>
      <c r="L10" s="13"/>
    </row>
    <row r="11" spans="1:12" ht="54" customHeight="1" x14ac:dyDescent="0.3">
      <c r="A11" s="24">
        <v>8</v>
      </c>
      <c r="B11" s="25" t="s">
        <v>39</v>
      </c>
      <c r="C11" s="26" t="s">
        <v>40</v>
      </c>
      <c r="D11" s="27">
        <v>728130000</v>
      </c>
      <c r="E11" s="28">
        <v>43965</v>
      </c>
      <c r="F11" s="28">
        <v>46387</v>
      </c>
      <c r="G11" s="11">
        <f t="shared" si="0"/>
        <v>147</v>
      </c>
      <c r="H11" s="23">
        <f t="shared" si="1"/>
        <v>6.0668592653735039E-2</v>
      </c>
      <c r="I11" s="19">
        <f>ROUNDUP((SUM((D11*(G11/(F11-E11+1))/10)+I44)),2)</f>
        <v>4417462.24</v>
      </c>
      <c r="J11" s="29"/>
      <c r="K11" s="12"/>
      <c r="L11" s="13"/>
    </row>
    <row r="12" spans="1:12" ht="54" customHeight="1" x14ac:dyDescent="0.3">
      <c r="A12" s="24">
        <v>9</v>
      </c>
      <c r="B12" s="25" t="s">
        <v>75</v>
      </c>
      <c r="C12" s="26" t="s">
        <v>76</v>
      </c>
      <c r="D12" s="27">
        <v>1147350000</v>
      </c>
      <c r="E12" s="28">
        <v>44987</v>
      </c>
      <c r="F12" s="28">
        <v>47483</v>
      </c>
      <c r="G12" s="11">
        <f t="shared" si="0"/>
        <v>365</v>
      </c>
      <c r="H12" s="23">
        <f t="shared" si="1"/>
        <v>0.14617541049259111</v>
      </c>
      <c r="I12" s="19">
        <f>ROUNDUP((SUM((D12*(G12/(F12-E12+1))/10)+I45)),2)</f>
        <v>16771435.73</v>
      </c>
      <c r="J12" s="29"/>
      <c r="K12" s="12"/>
      <c r="L12" s="13"/>
    </row>
    <row r="13" spans="1:12" ht="54" customHeight="1" x14ac:dyDescent="0.3">
      <c r="A13" s="24">
        <v>10</v>
      </c>
      <c r="B13" s="25" t="s">
        <v>77</v>
      </c>
      <c r="C13" s="26" t="s">
        <v>62</v>
      </c>
      <c r="D13" s="27">
        <v>335950000</v>
      </c>
      <c r="E13" s="28">
        <v>45603</v>
      </c>
      <c r="F13" s="28">
        <v>46322</v>
      </c>
      <c r="G13" s="11" t="s">
        <v>116</v>
      </c>
      <c r="H13" s="23" t="s">
        <v>117</v>
      </c>
      <c r="I13" s="23" t="s">
        <v>117</v>
      </c>
      <c r="J13" s="29" t="s">
        <v>78</v>
      </c>
      <c r="K13" s="12"/>
      <c r="L13" s="13"/>
    </row>
    <row r="14" spans="1:12" ht="54" customHeight="1" x14ac:dyDescent="0.3">
      <c r="A14" s="24">
        <v>11</v>
      </c>
      <c r="B14" s="25" t="s">
        <v>79</v>
      </c>
      <c r="C14" s="26" t="s">
        <v>80</v>
      </c>
      <c r="D14" s="27">
        <v>493930000</v>
      </c>
      <c r="E14" s="28">
        <v>46002</v>
      </c>
      <c r="F14" s="28">
        <v>46366</v>
      </c>
      <c r="G14" s="11">
        <f t="shared" si="0"/>
        <v>126</v>
      </c>
      <c r="H14" s="23">
        <f t="shared" si="1"/>
        <v>0.34520547945205482</v>
      </c>
      <c r="I14" s="19">
        <f>ROUNDUP((SUM((D14*(G14/(F14-E14+1))/10)+I47)),2)</f>
        <v>17050734.25</v>
      </c>
      <c r="J14" s="29"/>
      <c r="K14" s="12"/>
      <c r="L14" s="13"/>
    </row>
    <row r="15" spans="1:12" ht="54" customHeight="1" x14ac:dyDescent="0.3">
      <c r="A15" s="24">
        <v>12</v>
      </c>
      <c r="B15" s="25" t="s">
        <v>45</v>
      </c>
      <c r="C15" s="26" t="s">
        <v>46</v>
      </c>
      <c r="D15" s="27">
        <v>624000000</v>
      </c>
      <c r="E15" s="28">
        <v>44901</v>
      </c>
      <c r="F15" s="28">
        <v>46203</v>
      </c>
      <c r="G15" s="11">
        <f>SUM(IF((F15-K15+1)&gt;365,365,F15-K15+1))</f>
        <v>6</v>
      </c>
      <c r="H15" s="23">
        <f t="shared" si="1"/>
        <v>4.6047582501918651E-3</v>
      </c>
      <c r="I15" s="19" t="s">
        <v>126</v>
      </c>
      <c r="J15" s="29" t="s">
        <v>125</v>
      </c>
      <c r="K15" s="30">
        <v>46198</v>
      </c>
      <c r="L15" s="13"/>
    </row>
    <row r="16" spans="1:12" ht="54" customHeight="1" x14ac:dyDescent="0.3">
      <c r="A16" s="24">
        <v>13</v>
      </c>
      <c r="B16" s="25" t="s">
        <v>81</v>
      </c>
      <c r="C16" s="26" t="s">
        <v>82</v>
      </c>
      <c r="D16" s="27">
        <v>607442000</v>
      </c>
      <c r="E16" s="28">
        <v>45490</v>
      </c>
      <c r="F16" s="28">
        <v>46401</v>
      </c>
      <c r="G16" s="11" t="s">
        <v>116</v>
      </c>
      <c r="H16" s="23" t="s">
        <v>117</v>
      </c>
      <c r="I16" s="23" t="s">
        <v>117</v>
      </c>
      <c r="J16" s="29" t="s">
        <v>83</v>
      </c>
      <c r="K16" s="12"/>
      <c r="L16" s="13"/>
    </row>
    <row r="17" spans="1:12" ht="54" customHeight="1" x14ac:dyDescent="0.3">
      <c r="A17" s="24">
        <v>14</v>
      </c>
      <c r="B17" s="25" t="s">
        <v>55</v>
      </c>
      <c r="C17" s="26" t="s">
        <v>40</v>
      </c>
      <c r="D17" s="27">
        <v>513660000</v>
      </c>
      <c r="E17" s="28">
        <v>44154</v>
      </c>
      <c r="F17" s="28">
        <v>46344</v>
      </c>
      <c r="G17" s="11">
        <f t="shared" si="0"/>
        <v>104</v>
      </c>
      <c r="H17" s="23">
        <f t="shared" si="1"/>
        <v>4.746691008671839E-2</v>
      </c>
      <c r="I17" s="19">
        <f>ROUNDUP((SUM((D17*(G17/(F17-E17+1))/10)+I50)),2)</f>
        <v>2438185.3099999996</v>
      </c>
      <c r="J17" s="29"/>
      <c r="K17" s="12"/>
      <c r="L17" s="13"/>
    </row>
    <row r="18" spans="1:12" ht="60" customHeight="1" thickBot="1" x14ac:dyDescent="0.35">
      <c r="A18" s="15"/>
      <c r="B18" s="16" t="s">
        <v>3</v>
      </c>
      <c r="C18" s="22"/>
      <c r="D18" s="38">
        <f>SUM(I4:I17)</f>
        <v>145243106.94</v>
      </c>
      <c r="E18" s="39"/>
      <c r="F18" s="39"/>
      <c r="G18" s="39"/>
      <c r="H18" s="39"/>
      <c r="I18" s="39"/>
      <c r="J18" s="40"/>
      <c r="K18" s="14"/>
    </row>
    <row r="19" spans="1:12" ht="19.5" customHeight="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1:12" ht="19.5" customHeight="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1:12" ht="19.5" customHeight="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1:12" ht="19.5" customHeight="1" x14ac:dyDescent="0.3">
      <c r="B22" s="14"/>
      <c r="C22" s="14"/>
      <c r="D22" s="17"/>
      <c r="E22" s="17"/>
      <c r="F22" s="17"/>
      <c r="G22" s="17"/>
      <c r="H22" s="14"/>
      <c r="I22" s="14"/>
      <c r="J22" s="14"/>
      <c r="K22" s="14"/>
    </row>
    <row r="23" spans="1:12" ht="19.5" customHeight="1" x14ac:dyDescent="0.3">
      <c r="B23" s="14"/>
      <c r="C23" s="14"/>
      <c r="D23" s="17"/>
      <c r="E23" s="17"/>
      <c r="F23" s="17"/>
      <c r="G23" s="17"/>
      <c r="H23" s="14"/>
      <c r="I23" s="14"/>
      <c r="J23" s="14"/>
      <c r="K23" s="14"/>
    </row>
    <row r="24" spans="1:12" x14ac:dyDescent="0.3">
      <c r="B24" s="14"/>
      <c r="C24" s="14"/>
      <c r="D24" s="17"/>
      <c r="E24" s="17"/>
      <c r="F24" s="17"/>
      <c r="G24" s="17"/>
      <c r="H24" s="14"/>
      <c r="I24" s="14"/>
      <c r="J24" s="14"/>
      <c r="K24" s="14"/>
    </row>
    <row r="25" spans="1:12" x14ac:dyDescent="0.3">
      <c r="B25" s="14"/>
      <c r="C25" s="14"/>
      <c r="D25" s="17"/>
      <c r="E25" s="17"/>
      <c r="F25" s="17"/>
      <c r="G25" s="17"/>
      <c r="H25" s="14"/>
      <c r="I25" s="14"/>
      <c r="J25" s="14"/>
      <c r="K25" s="14"/>
    </row>
    <row r="26" spans="1:12" x14ac:dyDescent="0.3">
      <c r="B26" s="14"/>
      <c r="C26" s="14"/>
      <c r="D26" s="17"/>
      <c r="E26" s="17"/>
      <c r="F26" s="17"/>
      <c r="G26" s="17"/>
      <c r="H26" s="14"/>
      <c r="I26" s="14"/>
      <c r="J26" s="14"/>
      <c r="K26" s="14"/>
    </row>
    <row r="27" spans="1:12" x14ac:dyDescent="0.3">
      <c r="B27" s="14"/>
      <c r="C27" s="14"/>
      <c r="D27" s="17"/>
      <c r="E27" s="17"/>
      <c r="F27" s="17"/>
      <c r="G27" s="17"/>
      <c r="H27" s="14"/>
      <c r="I27" s="14"/>
      <c r="J27" s="14"/>
      <c r="K27" s="14"/>
    </row>
    <row r="28" spans="1:12" x14ac:dyDescent="0.3">
      <c r="D28" s="18"/>
      <c r="E28" s="18"/>
      <c r="F28" s="18"/>
      <c r="G28" s="18"/>
    </row>
    <row r="29" spans="1:12" x14ac:dyDescent="0.3">
      <c r="D29" s="18"/>
      <c r="E29" s="18"/>
      <c r="F29" s="18"/>
      <c r="G29" s="18"/>
    </row>
    <row r="30" spans="1:12" x14ac:dyDescent="0.3">
      <c r="D30" s="18"/>
      <c r="E30" s="18"/>
      <c r="F30" s="18"/>
      <c r="G30" s="18"/>
    </row>
    <row r="31" spans="1:12" x14ac:dyDescent="0.3">
      <c r="D31" s="18"/>
      <c r="E31" s="18"/>
      <c r="F31" s="18"/>
      <c r="G31" s="18"/>
    </row>
    <row r="32" spans="1:12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  <row r="36" spans="4:7" x14ac:dyDescent="0.3">
      <c r="D36" s="18"/>
      <c r="E36" s="18"/>
      <c r="F36" s="18"/>
      <c r="G36" s="18"/>
    </row>
    <row r="37" spans="4:7" x14ac:dyDescent="0.3">
      <c r="D37" s="18"/>
      <c r="E37" s="18"/>
      <c r="F37" s="18"/>
      <c r="G37" s="18"/>
    </row>
    <row r="38" spans="4:7" x14ac:dyDescent="0.3">
      <c r="D38" s="18"/>
      <c r="E38" s="18"/>
      <c r="F38" s="18"/>
      <c r="G38" s="18"/>
    </row>
    <row r="39" spans="4:7" x14ac:dyDescent="0.3">
      <c r="D39" s="18"/>
      <c r="E39" s="18"/>
      <c r="F39" s="18"/>
      <c r="G39" s="18"/>
    </row>
    <row r="40" spans="4:7" x14ac:dyDescent="0.3">
      <c r="D40" s="18"/>
      <c r="E40" s="18"/>
      <c r="F40" s="18"/>
      <c r="G40" s="18"/>
    </row>
    <row r="41" spans="4:7" x14ac:dyDescent="0.3">
      <c r="D41" s="18"/>
      <c r="E41" s="18"/>
      <c r="F41" s="18"/>
      <c r="G41" s="18"/>
    </row>
  </sheetData>
  <mergeCells count="3">
    <mergeCell ref="A1:B1"/>
    <mergeCell ref="E3:F3"/>
    <mergeCell ref="D18:J18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AC34-4123-471F-9851-5744AF780CB5}">
  <sheetPr>
    <pageSetUpPr fitToPage="1"/>
  </sheetPr>
  <dimension ref="A1:L38"/>
  <sheetViews>
    <sheetView view="pageBreakPreview" zoomScaleNormal="100" zoomScaleSheetLayoutView="100" workbookViewId="0">
      <selection activeCell="I14" sqref="I14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21"/>
    </row>
    <row r="2" spans="1:12" ht="15" customHeight="1" thickBot="1" x14ac:dyDescent="0.35">
      <c r="A2" s="3" t="s">
        <v>123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4" customHeight="1" x14ac:dyDescent="0.3">
      <c r="A4" s="24">
        <v>1</v>
      </c>
      <c r="B4" s="25" t="s">
        <v>84</v>
      </c>
      <c r="C4" s="26" t="s">
        <v>85</v>
      </c>
      <c r="D4" s="27">
        <v>1061890000</v>
      </c>
      <c r="E4" s="28">
        <v>46211</v>
      </c>
      <c r="F4" s="28">
        <v>47944</v>
      </c>
      <c r="G4" s="11">
        <f t="shared" ref="G4:G14" si="0">SUM(IF((F4-$K$3+1)&gt;365,365,F4-$K$3+1))</f>
        <v>365</v>
      </c>
      <c r="H4" s="23">
        <f t="shared" ref="H4:H14" si="1">G4/(F4-E4+1)</f>
        <v>0.21049596309111879</v>
      </c>
      <c r="I4" s="19">
        <f>ROUNDUP((SUM((D4*(G4/(F4-E4+1))/10)+I34)),2)</f>
        <v>22352355.830000002</v>
      </c>
      <c r="J4" s="29"/>
      <c r="K4" s="12"/>
      <c r="L4" s="13"/>
    </row>
    <row r="5" spans="1:12" ht="54" customHeight="1" x14ac:dyDescent="0.3">
      <c r="A5" s="24">
        <v>2</v>
      </c>
      <c r="B5" s="25" t="s">
        <v>86</v>
      </c>
      <c r="C5" s="26" t="s">
        <v>87</v>
      </c>
      <c r="D5" s="27">
        <v>1474970000</v>
      </c>
      <c r="E5" s="28">
        <v>46196</v>
      </c>
      <c r="F5" s="28">
        <v>47095</v>
      </c>
      <c r="G5" s="11">
        <f t="shared" si="0"/>
        <v>365</v>
      </c>
      <c r="H5" s="23">
        <f t="shared" si="1"/>
        <v>0.40555555555555556</v>
      </c>
      <c r="I5" s="19">
        <f>ROUNDUP((SUM((D5*(G5/(F5-E5+1))/10)+I35)),2)</f>
        <v>59818227.780000001</v>
      </c>
      <c r="J5" s="29"/>
      <c r="K5" s="12"/>
      <c r="L5" s="13"/>
    </row>
    <row r="6" spans="1:12" ht="54" customHeight="1" x14ac:dyDescent="0.3">
      <c r="A6" s="24">
        <v>3</v>
      </c>
      <c r="B6" s="25" t="s">
        <v>35</v>
      </c>
      <c r="C6" s="26" t="s">
        <v>36</v>
      </c>
      <c r="D6" s="27">
        <v>882480000</v>
      </c>
      <c r="E6" s="28">
        <v>44959</v>
      </c>
      <c r="F6" s="28">
        <v>46387</v>
      </c>
      <c r="G6" s="11">
        <f t="shared" si="0"/>
        <v>147</v>
      </c>
      <c r="H6" s="23">
        <f t="shared" si="1"/>
        <v>0.10286913925822254</v>
      </c>
      <c r="I6" s="19">
        <f>ROUNDUP((SUM((D6*(G6/(F6-E6+1))/10)+I36)),2)</f>
        <v>9077995.8100000005</v>
      </c>
      <c r="J6" s="29"/>
      <c r="K6" s="12"/>
      <c r="L6" s="13"/>
    </row>
    <row r="7" spans="1:12" ht="54" customHeight="1" x14ac:dyDescent="0.3">
      <c r="A7" s="24">
        <v>4</v>
      </c>
      <c r="B7" s="25" t="s">
        <v>88</v>
      </c>
      <c r="C7" s="26" t="s">
        <v>89</v>
      </c>
      <c r="D7" s="27">
        <v>508310000</v>
      </c>
      <c r="E7" s="28">
        <v>45372</v>
      </c>
      <c r="F7" s="28">
        <v>46387</v>
      </c>
      <c r="G7" s="11">
        <f t="shared" si="0"/>
        <v>147</v>
      </c>
      <c r="H7" s="23">
        <f t="shared" si="1"/>
        <v>0.14468503937007873</v>
      </c>
      <c r="I7" s="19">
        <f>ROUNDUP((SUM((D7*(G7/(F7-E7+1))/10)+I37)),2)</f>
        <v>7354485.2400000002</v>
      </c>
      <c r="J7" s="29"/>
      <c r="K7" s="12"/>
      <c r="L7" s="13"/>
    </row>
    <row r="8" spans="1:12" ht="54" customHeight="1" x14ac:dyDescent="0.3">
      <c r="A8" s="24">
        <v>5</v>
      </c>
      <c r="B8" s="25" t="s">
        <v>90</v>
      </c>
      <c r="C8" s="26" t="s">
        <v>91</v>
      </c>
      <c r="D8" s="27">
        <v>1640102000</v>
      </c>
      <c r="E8" s="28">
        <v>40177</v>
      </c>
      <c r="F8" s="28">
        <v>41927</v>
      </c>
      <c r="G8" s="11" t="s">
        <v>116</v>
      </c>
      <c r="H8" s="23" t="s">
        <v>117</v>
      </c>
      <c r="I8" s="23" t="s">
        <v>117</v>
      </c>
      <c r="J8" s="29" t="s">
        <v>92</v>
      </c>
      <c r="K8" s="12"/>
      <c r="L8" s="13"/>
    </row>
    <row r="9" spans="1:12" ht="54" customHeight="1" x14ac:dyDescent="0.3">
      <c r="A9" s="24">
        <v>6</v>
      </c>
      <c r="B9" s="25" t="s">
        <v>45</v>
      </c>
      <c r="C9" s="26" t="s">
        <v>46</v>
      </c>
      <c r="D9" s="27">
        <v>624000000</v>
      </c>
      <c r="E9" s="28">
        <v>44901</v>
      </c>
      <c r="F9" s="28">
        <v>46203</v>
      </c>
      <c r="G9" s="11">
        <f>SUM(IF((F9-K9+1)&gt;365,365,F9-K9+1))</f>
        <v>6</v>
      </c>
      <c r="H9" s="23">
        <f t="shared" si="1"/>
        <v>4.6047582501918651E-3</v>
      </c>
      <c r="I9" s="19" t="s">
        <v>126</v>
      </c>
      <c r="J9" s="29" t="s">
        <v>125</v>
      </c>
      <c r="K9" s="30">
        <v>46198</v>
      </c>
      <c r="L9" s="13"/>
    </row>
    <row r="10" spans="1:12" ht="54" customHeight="1" x14ac:dyDescent="0.3">
      <c r="A10" s="24">
        <v>7</v>
      </c>
      <c r="B10" s="25" t="s">
        <v>93</v>
      </c>
      <c r="C10" s="26" t="s">
        <v>94</v>
      </c>
      <c r="D10" s="27">
        <v>1382970000</v>
      </c>
      <c r="E10" s="28">
        <v>43374</v>
      </c>
      <c r="F10" s="28">
        <v>48195</v>
      </c>
      <c r="G10" s="11">
        <f t="shared" si="0"/>
        <v>365</v>
      </c>
      <c r="H10" s="23">
        <f t="shared" si="1"/>
        <v>7.569473247615098E-2</v>
      </c>
      <c r="I10" s="19">
        <f t="shared" ref="I10:I14" si="2">ROUNDUP((SUM((D10*(G10/(F10-E10+1))/10)+I40)),2)</f>
        <v>10468354.42</v>
      </c>
      <c r="J10" s="29"/>
      <c r="K10" s="12"/>
      <c r="L10" s="13"/>
    </row>
    <row r="11" spans="1:12" ht="54" customHeight="1" x14ac:dyDescent="0.3">
      <c r="A11" s="24">
        <v>8</v>
      </c>
      <c r="B11" s="25" t="s">
        <v>95</v>
      </c>
      <c r="C11" s="26" t="s">
        <v>96</v>
      </c>
      <c r="D11" s="27">
        <v>367461000</v>
      </c>
      <c r="E11" s="28">
        <v>45883</v>
      </c>
      <c r="F11" s="28">
        <v>46752</v>
      </c>
      <c r="G11" s="11">
        <f t="shared" si="0"/>
        <v>365</v>
      </c>
      <c r="H11" s="23">
        <f t="shared" si="1"/>
        <v>0.41954022988505746</v>
      </c>
      <c r="I11" s="19">
        <f t="shared" si="2"/>
        <v>15416467.25</v>
      </c>
      <c r="J11" s="29"/>
      <c r="K11" s="12"/>
      <c r="L11" s="13"/>
    </row>
    <row r="12" spans="1:12" ht="54" customHeight="1" x14ac:dyDescent="0.3">
      <c r="A12" s="24">
        <v>9</v>
      </c>
      <c r="B12" s="25" t="s">
        <v>97</v>
      </c>
      <c r="C12" s="26" t="s">
        <v>98</v>
      </c>
      <c r="D12" s="27">
        <v>1199000000</v>
      </c>
      <c r="E12" s="28">
        <v>44348</v>
      </c>
      <c r="F12" s="28">
        <v>46295</v>
      </c>
      <c r="G12" s="11">
        <f t="shared" si="0"/>
        <v>55</v>
      </c>
      <c r="H12" s="23">
        <f t="shared" si="1"/>
        <v>2.8234086242299793E-2</v>
      </c>
      <c r="I12" s="19" t="s">
        <v>126</v>
      </c>
      <c r="J12" s="29" t="s">
        <v>127</v>
      </c>
      <c r="K12" s="12"/>
      <c r="L12" s="13"/>
    </row>
    <row r="13" spans="1:12" ht="54" customHeight="1" x14ac:dyDescent="0.3">
      <c r="A13" s="24">
        <v>10</v>
      </c>
      <c r="B13" s="25" t="s">
        <v>55</v>
      </c>
      <c r="C13" s="26" t="s">
        <v>40</v>
      </c>
      <c r="D13" s="27">
        <v>513660000</v>
      </c>
      <c r="E13" s="28">
        <v>44154</v>
      </c>
      <c r="F13" s="28">
        <v>46344</v>
      </c>
      <c r="G13" s="11">
        <f t="shared" si="0"/>
        <v>104</v>
      </c>
      <c r="H13" s="23">
        <f t="shared" si="1"/>
        <v>4.746691008671839E-2</v>
      </c>
      <c r="I13" s="19">
        <f t="shared" si="2"/>
        <v>2438185.3099999996</v>
      </c>
      <c r="J13" s="29"/>
      <c r="K13" s="12"/>
      <c r="L13" s="13"/>
    </row>
    <row r="14" spans="1:12" ht="54" customHeight="1" x14ac:dyDescent="0.3">
      <c r="A14" s="24">
        <v>11</v>
      </c>
      <c r="B14" s="25" t="s">
        <v>99</v>
      </c>
      <c r="C14" s="26" t="s">
        <v>100</v>
      </c>
      <c r="D14" s="27">
        <v>2650400000</v>
      </c>
      <c r="E14" s="28">
        <v>45664</v>
      </c>
      <c r="F14" s="28">
        <v>48583</v>
      </c>
      <c r="G14" s="11">
        <f t="shared" si="0"/>
        <v>365</v>
      </c>
      <c r="H14" s="23">
        <f t="shared" si="1"/>
        <v>0.125</v>
      </c>
      <c r="I14" s="19">
        <f t="shared" si="2"/>
        <v>33130000</v>
      </c>
      <c r="J14" s="29"/>
      <c r="K14" s="12"/>
      <c r="L14" s="13"/>
    </row>
    <row r="15" spans="1:12" ht="60" customHeight="1" thickBot="1" x14ac:dyDescent="0.35">
      <c r="A15" s="15"/>
      <c r="B15" s="16" t="s">
        <v>3</v>
      </c>
      <c r="C15" s="22"/>
      <c r="D15" s="38">
        <f>SUM(I4:I14)</f>
        <v>160056071.63999999</v>
      </c>
      <c r="E15" s="39"/>
      <c r="F15" s="39"/>
      <c r="G15" s="39"/>
      <c r="H15" s="39"/>
      <c r="I15" s="39"/>
      <c r="J15" s="40"/>
      <c r="K15" s="14"/>
    </row>
    <row r="16" spans="1:12" ht="19.5" customHeight="1" x14ac:dyDescent="0.3">
      <c r="B16" s="14"/>
      <c r="C16" s="14"/>
      <c r="D16" s="17"/>
      <c r="E16" s="17"/>
      <c r="F16" s="17"/>
      <c r="G16" s="17"/>
      <c r="H16" s="14"/>
      <c r="I16" s="14"/>
      <c r="J16" s="14"/>
      <c r="K16" s="14"/>
    </row>
    <row r="17" spans="2:11" ht="19.5" customHeight="1" x14ac:dyDescent="0.3">
      <c r="B17" s="14"/>
      <c r="C17" s="14"/>
      <c r="D17" s="17"/>
      <c r="E17" s="17"/>
      <c r="F17" s="17"/>
      <c r="G17" s="17"/>
      <c r="H17" s="14"/>
      <c r="I17" s="14"/>
      <c r="J17" s="14"/>
      <c r="K17" s="14"/>
    </row>
    <row r="18" spans="2:11" ht="19.5" customHeight="1" x14ac:dyDescent="0.3">
      <c r="B18" s="14"/>
      <c r="C18" s="14"/>
      <c r="D18" s="17"/>
      <c r="E18" s="17"/>
      <c r="F18" s="17"/>
      <c r="G18" s="17"/>
      <c r="H18" s="14"/>
      <c r="I18" s="14"/>
      <c r="J18" s="14"/>
      <c r="K18" s="14"/>
    </row>
    <row r="19" spans="2:11" ht="19.5" customHeight="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2:11" ht="19.5" customHeight="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2:1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2:11" x14ac:dyDescent="0.3">
      <c r="B22" s="14"/>
      <c r="C22" s="14"/>
      <c r="D22" s="17"/>
      <c r="E22" s="17"/>
      <c r="F22" s="17"/>
      <c r="G22" s="17"/>
      <c r="H22" s="14"/>
      <c r="I22" s="14"/>
      <c r="J22" s="14"/>
      <c r="K22" s="14"/>
    </row>
    <row r="23" spans="2:11" x14ac:dyDescent="0.3">
      <c r="B23" s="14"/>
      <c r="C23" s="14"/>
      <c r="D23" s="17"/>
      <c r="E23" s="17"/>
      <c r="F23" s="17"/>
      <c r="G23" s="17"/>
      <c r="H23" s="14"/>
      <c r="I23" s="14"/>
      <c r="J23" s="14"/>
      <c r="K23" s="14"/>
    </row>
    <row r="24" spans="2:11" x14ac:dyDescent="0.3">
      <c r="B24" s="14"/>
      <c r="C24" s="14"/>
      <c r="D24" s="17"/>
      <c r="E24" s="17"/>
      <c r="F24" s="17"/>
      <c r="G24" s="17"/>
      <c r="H24" s="14"/>
      <c r="I24" s="14"/>
      <c r="J24" s="14"/>
      <c r="K24" s="14"/>
    </row>
    <row r="25" spans="2:11" x14ac:dyDescent="0.3">
      <c r="D25" s="18"/>
      <c r="E25" s="18"/>
      <c r="F25" s="18"/>
      <c r="G25" s="18"/>
    </row>
    <row r="26" spans="2:11" x14ac:dyDescent="0.3">
      <c r="D26" s="18"/>
      <c r="E26" s="18"/>
      <c r="F26" s="18"/>
      <c r="G26" s="18"/>
    </row>
    <row r="27" spans="2:11" x14ac:dyDescent="0.3">
      <c r="D27" s="18"/>
      <c r="E27" s="18"/>
      <c r="F27" s="18"/>
      <c r="G27" s="18"/>
    </row>
    <row r="28" spans="2:11" x14ac:dyDescent="0.3">
      <c r="D28" s="18"/>
      <c r="E28" s="18"/>
      <c r="F28" s="18"/>
      <c r="G28" s="18"/>
    </row>
    <row r="29" spans="2:11" x14ac:dyDescent="0.3">
      <c r="D29" s="18"/>
      <c r="E29" s="18"/>
      <c r="F29" s="18"/>
      <c r="G29" s="18"/>
    </row>
    <row r="30" spans="2:11" x14ac:dyDescent="0.3">
      <c r="D30" s="18"/>
      <c r="E30" s="18"/>
      <c r="F30" s="18"/>
      <c r="G30" s="18"/>
    </row>
    <row r="31" spans="2:11" x14ac:dyDescent="0.3">
      <c r="D31" s="18"/>
      <c r="E31" s="18"/>
      <c r="F31" s="18"/>
      <c r="G31" s="18"/>
    </row>
    <row r="32" spans="2:11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  <row r="36" spans="4:7" x14ac:dyDescent="0.3">
      <c r="D36" s="18"/>
      <c r="E36" s="18"/>
      <c r="F36" s="18"/>
      <c r="G36" s="18"/>
    </row>
    <row r="37" spans="4:7" x14ac:dyDescent="0.3">
      <c r="D37" s="18"/>
      <c r="E37" s="18"/>
      <c r="F37" s="18"/>
      <c r="G37" s="18"/>
    </row>
    <row r="38" spans="4:7" x14ac:dyDescent="0.3">
      <c r="D38" s="18"/>
      <c r="E38" s="18"/>
      <c r="F38" s="18"/>
      <c r="G38" s="18"/>
    </row>
  </sheetData>
  <mergeCells count="3">
    <mergeCell ref="A1:B1"/>
    <mergeCell ref="E3:F3"/>
    <mergeCell ref="D15:J15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A9668-A320-4450-837F-575C608EC712}">
  <sheetPr>
    <pageSetUpPr fitToPage="1"/>
  </sheetPr>
  <dimension ref="A1:L41"/>
  <sheetViews>
    <sheetView view="pageBreakPreview" zoomScaleNormal="100" zoomScaleSheetLayoutView="100" workbookViewId="0">
      <selection activeCell="G29" sqref="G29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21"/>
    </row>
    <row r="2" spans="1:12" ht="15" customHeight="1" thickBot="1" x14ac:dyDescent="0.35">
      <c r="A2" s="3" t="s">
        <v>124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6.25" customHeight="1" x14ac:dyDescent="0.3">
      <c r="A4" s="24">
        <v>1</v>
      </c>
      <c r="B4" s="25" t="s">
        <v>84</v>
      </c>
      <c r="C4" s="26" t="s">
        <v>85</v>
      </c>
      <c r="D4" s="27">
        <v>1061890000</v>
      </c>
      <c r="E4" s="28">
        <v>46211</v>
      </c>
      <c r="F4" s="28">
        <v>47944</v>
      </c>
      <c r="G4" s="11">
        <f t="shared" ref="G4:G17" si="0">SUM(IF((F4-$K$3+1)&gt;365,365,F4-$K$3+1))</f>
        <v>365</v>
      </c>
      <c r="H4" s="23">
        <f t="shared" ref="H4:H17" si="1">G4/(F4-E4+1)</f>
        <v>0.21049596309111879</v>
      </c>
      <c r="I4" s="19">
        <f>ROUNDUP((SUM((D4*(G4/(F4-E4+1))/10)+I37)),2)</f>
        <v>22352355.830000002</v>
      </c>
      <c r="J4" s="29"/>
      <c r="K4" s="12"/>
      <c r="L4" s="13"/>
    </row>
    <row r="5" spans="1:12" ht="56.25" customHeight="1" x14ac:dyDescent="0.3">
      <c r="A5" s="24">
        <v>2</v>
      </c>
      <c r="B5" s="25" t="s">
        <v>101</v>
      </c>
      <c r="C5" s="26" t="s">
        <v>102</v>
      </c>
      <c r="D5" s="27">
        <v>991100000</v>
      </c>
      <c r="E5" s="28">
        <v>45456</v>
      </c>
      <c r="F5" s="28">
        <v>48215</v>
      </c>
      <c r="G5" s="11">
        <f t="shared" si="0"/>
        <v>365</v>
      </c>
      <c r="H5" s="23">
        <f t="shared" si="1"/>
        <v>0.13224637681159421</v>
      </c>
      <c r="I5" s="19">
        <f>ROUNDUP((SUM((D5*(G5/(F5-E5+1))/10)+I38)),2)</f>
        <v>13106938.41</v>
      </c>
      <c r="J5" s="29"/>
      <c r="K5" s="12"/>
      <c r="L5" s="13"/>
    </row>
    <row r="6" spans="1:12" ht="56.25" customHeight="1" x14ac:dyDescent="0.3">
      <c r="A6" s="24">
        <v>3</v>
      </c>
      <c r="B6" s="25" t="s">
        <v>103</v>
      </c>
      <c r="C6" s="26" t="s">
        <v>104</v>
      </c>
      <c r="D6" s="27">
        <v>924240000</v>
      </c>
      <c r="E6" s="28">
        <v>45744</v>
      </c>
      <c r="F6" s="28">
        <v>47934</v>
      </c>
      <c r="G6" s="11">
        <f t="shared" si="0"/>
        <v>365</v>
      </c>
      <c r="H6" s="23">
        <f t="shared" si="1"/>
        <v>0.16659059790050204</v>
      </c>
      <c r="I6" s="19">
        <f>ROUNDUP((SUM((D6*(G6/(F6-E6+1))/10)+I39)),2)</f>
        <v>15396969.43</v>
      </c>
      <c r="J6" s="29"/>
      <c r="K6" s="12"/>
      <c r="L6" s="13"/>
    </row>
    <row r="7" spans="1:12" ht="56.25" customHeight="1" x14ac:dyDescent="0.3">
      <c r="A7" s="24">
        <v>4</v>
      </c>
      <c r="B7" s="25" t="s">
        <v>68</v>
      </c>
      <c r="C7" s="26" t="s">
        <v>69</v>
      </c>
      <c r="D7" s="27">
        <v>573470000</v>
      </c>
      <c r="E7" s="28">
        <v>45621</v>
      </c>
      <c r="F7" s="28">
        <v>46340</v>
      </c>
      <c r="G7" s="11" t="s">
        <v>116</v>
      </c>
      <c r="H7" s="23" t="s">
        <v>117</v>
      </c>
      <c r="I7" s="23" t="s">
        <v>117</v>
      </c>
      <c r="J7" s="29" t="s">
        <v>70</v>
      </c>
      <c r="K7" s="12"/>
      <c r="L7" s="13"/>
    </row>
    <row r="8" spans="1:12" ht="56.25" customHeight="1" x14ac:dyDescent="0.3">
      <c r="A8" s="24">
        <v>5</v>
      </c>
      <c r="B8" s="25" t="s">
        <v>88</v>
      </c>
      <c r="C8" s="26" t="s">
        <v>89</v>
      </c>
      <c r="D8" s="27">
        <v>508310000</v>
      </c>
      <c r="E8" s="28">
        <v>45372</v>
      </c>
      <c r="F8" s="28">
        <v>46387</v>
      </c>
      <c r="G8" s="11">
        <f t="shared" si="0"/>
        <v>147</v>
      </c>
      <c r="H8" s="23">
        <f t="shared" si="1"/>
        <v>0.14468503937007873</v>
      </c>
      <c r="I8" s="19">
        <f>ROUNDUP((SUM((D8*(G8/(F8-E8+1))/10)+I41)),2)</f>
        <v>7354485.2400000002</v>
      </c>
      <c r="J8" s="29"/>
      <c r="K8" s="12"/>
      <c r="L8" s="13"/>
    </row>
    <row r="9" spans="1:12" ht="56.25" customHeight="1" x14ac:dyDescent="0.3">
      <c r="A9" s="24">
        <v>6</v>
      </c>
      <c r="B9" s="25" t="s">
        <v>105</v>
      </c>
      <c r="C9" s="26" t="s">
        <v>106</v>
      </c>
      <c r="D9" s="27">
        <v>934790000</v>
      </c>
      <c r="E9" s="28">
        <v>44133</v>
      </c>
      <c r="F9" s="28">
        <v>47989</v>
      </c>
      <c r="G9" s="11">
        <f t="shared" si="0"/>
        <v>365</v>
      </c>
      <c r="H9" s="23">
        <f t="shared" si="1"/>
        <v>9.4633134560539275E-2</v>
      </c>
      <c r="I9" s="19">
        <f>ROUNDUP((SUM((D9*(G9/(F9-E9+1))/10)+I42)),2)</f>
        <v>8846210.7899999991</v>
      </c>
      <c r="J9" s="29"/>
      <c r="K9" s="12"/>
      <c r="L9" s="13"/>
    </row>
    <row r="10" spans="1:12" ht="56.25" customHeight="1" x14ac:dyDescent="0.3">
      <c r="A10" s="24">
        <v>7</v>
      </c>
      <c r="B10" s="25" t="s">
        <v>77</v>
      </c>
      <c r="C10" s="26" t="s">
        <v>62</v>
      </c>
      <c r="D10" s="27">
        <v>335950000</v>
      </c>
      <c r="E10" s="28">
        <v>45603</v>
      </c>
      <c r="F10" s="28">
        <v>46322</v>
      </c>
      <c r="G10" s="11" t="s">
        <v>116</v>
      </c>
      <c r="H10" s="23" t="s">
        <v>117</v>
      </c>
      <c r="I10" s="23" t="s">
        <v>117</v>
      </c>
      <c r="J10" s="29" t="s">
        <v>78</v>
      </c>
      <c r="K10" s="12"/>
      <c r="L10" s="13"/>
    </row>
    <row r="11" spans="1:12" ht="56.25" customHeight="1" x14ac:dyDescent="0.3">
      <c r="A11" s="24">
        <v>8</v>
      </c>
      <c r="B11" s="25" t="s">
        <v>45</v>
      </c>
      <c r="C11" s="26" t="s">
        <v>46</v>
      </c>
      <c r="D11" s="27">
        <v>624000000</v>
      </c>
      <c r="E11" s="28">
        <v>44901</v>
      </c>
      <c r="F11" s="28">
        <v>46203</v>
      </c>
      <c r="G11" s="11">
        <f>SUM(IF((F11-K11+1)&gt;365,365,F11-K11+1))</f>
        <v>6</v>
      </c>
      <c r="H11" s="23">
        <f t="shared" si="1"/>
        <v>4.6047582501918651E-3</v>
      </c>
      <c r="I11" s="19" t="s">
        <v>126</v>
      </c>
      <c r="J11" s="29" t="s">
        <v>125</v>
      </c>
      <c r="K11" s="30">
        <v>46198</v>
      </c>
      <c r="L11" s="13"/>
    </row>
    <row r="12" spans="1:12" ht="56.25" customHeight="1" x14ac:dyDescent="0.3">
      <c r="A12" s="24">
        <v>9</v>
      </c>
      <c r="B12" s="25" t="s">
        <v>107</v>
      </c>
      <c r="C12" s="26" t="s">
        <v>143</v>
      </c>
      <c r="D12" s="27">
        <v>972180000</v>
      </c>
      <c r="E12" s="28">
        <v>45693</v>
      </c>
      <c r="F12" s="28">
        <v>46387</v>
      </c>
      <c r="G12" s="11">
        <f t="shared" si="0"/>
        <v>147</v>
      </c>
      <c r="H12" s="23">
        <f t="shared" si="1"/>
        <v>0.21151079136690648</v>
      </c>
      <c r="I12" s="19">
        <f>ROUNDUP((SUM((D12*(G12/(F12-E12+1))/10)+I45)),2)</f>
        <v>20562656.120000001</v>
      </c>
      <c r="J12" s="29"/>
      <c r="K12" s="12"/>
      <c r="L12" s="13"/>
    </row>
    <row r="13" spans="1:12" ht="56.25" customHeight="1" x14ac:dyDescent="0.3">
      <c r="A13" s="24">
        <v>10</v>
      </c>
      <c r="B13" s="25" t="s">
        <v>108</v>
      </c>
      <c r="C13" s="26" t="s">
        <v>40</v>
      </c>
      <c r="D13" s="27">
        <v>1119400000</v>
      </c>
      <c r="E13" s="28">
        <v>45723</v>
      </c>
      <c r="F13" s="28">
        <v>47913</v>
      </c>
      <c r="G13" s="11">
        <f t="shared" si="0"/>
        <v>365</v>
      </c>
      <c r="H13" s="23">
        <f t="shared" si="1"/>
        <v>0.16659059790050204</v>
      </c>
      <c r="I13" s="19">
        <f>ROUNDUP((SUM((D13*(G13/(F13-E13+1))/10)+I46)),2)</f>
        <v>18648151.530000001</v>
      </c>
      <c r="J13" s="29"/>
      <c r="K13" s="12"/>
      <c r="L13" s="13"/>
    </row>
    <row r="14" spans="1:12" ht="56.25" customHeight="1" x14ac:dyDescent="0.3">
      <c r="A14" s="24">
        <v>11</v>
      </c>
      <c r="B14" s="25" t="s">
        <v>109</v>
      </c>
      <c r="C14" s="26" t="s">
        <v>110</v>
      </c>
      <c r="D14" s="27">
        <v>3879700000</v>
      </c>
      <c r="E14" s="28">
        <v>45492</v>
      </c>
      <c r="F14" s="28">
        <v>48395</v>
      </c>
      <c r="G14" s="11">
        <f t="shared" si="0"/>
        <v>365</v>
      </c>
      <c r="H14" s="23">
        <f t="shared" si="1"/>
        <v>0.12568870523415979</v>
      </c>
      <c r="I14" s="19">
        <f>ROUNDUP((SUM((D14*(G14/(F14-E14+1))/10)+I47)),2)</f>
        <v>48763446.969999999</v>
      </c>
      <c r="J14" s="29"/>
      <c r="K14" s="12"/>
      <c r="L14" s="13"/>
    </row>
    <row r="15" spans="1:12" ht="56.25" customHeight="1" x14ac:dyDescent="0.3">
      <c r="A15" s="24">
        <v>12</v>
      </c>
      <c r="B15" s="25" t="s">
        <v>111</v>
      </c>
      <c r="C15" s="26" t="s">
        <v>40</v>
      </c>
      <c r="D15" s="27">
        <v>262135000</v>
      </c>
      <c r="E15" s="28">
        <v>45118</v>
      </c>
      <c r="F15" s="28">
        <v>47309</v>
      </c>
      <c r="G15" s="11" t="s">
        <v>116</v>
      </c>
      <c r="H15" s="23" t="s">
        <v>117</v>
      </c>
      <c r="I15" s="23" t="s">
        <v>117</v>
      </c>
      <c r="J15" s="29" t="s">
        <v>112</v>
      </c>
      <c r="K15" s="12"/>
      <c r="L15" s="13"/>
    </row>
    <row r="16" spans="1:12" ht="56.25" customHeight="1" x14ac:dyDescent="0.3">
      <c r="A16" s="24">
        <v>13</v>
      </c>
      <c r="B16" s="25" t="s">
        <v>113</v>
      </c>
      <c r="C16" s="26" t="s">
        <v>114</v>
      </c>
      <c r="D16" s="27">
        <v>4216036000</v>
      </c>
      <c r="E16" s="28">
        <v>43244</v>
      </c>
      <c r="F16" s="28">
        <v>47483</v>
      </c>
      <c r="G16" s="11">
        <f t="shared" si="0"/>
        <v>365</v>
      </c>
      <c r="H16" s="23">
        <f t="shared" si="1"/>
        <v>8.6084905660377353E-2</v>
      </c>
      <c r="I16" s="19">
        <f>ROUNDUP((SUM((D16*(G16/(F16-E16+1))/10)+I49)),2)</f>
        <v>36293706.140000001</v>
      </c>
      <c r="J16" s="29"/>
      <c r="K16" s="12"/>
      <c r="L16" s="13"/>
    </row>
    <row r="17" spans="1:12" ht="56.25" customHeight="1" x14ac:dyDescent="0.3">
      <c r="A17" s="24">
        <v>14</v>
      </c>
      <c r="B17" s="25" t="s">
        <v>99</v>
      </c>
      <c r="C17" s="26" t="s">
        <v>100</v>
      </c>
      <c r="D17" s="27">
        <v>2650400000</v>
      </c>
      <c r="E17" s="28">
        <v>45664</v>
      </c>
      <c r="F17" s="28">
        <v>48583</v>
      </c>
      <c r="G17" s="11">
        <f t="shared" si="0"/>
        <v>365</v>
      </c>
      <c r="H17" s="23">
        <f t="shared" si="1"/>
        <v>0.125</v>
      </c>
      <c r="I17" s="19">
        <f>ROUNDUP((SUM((D17*(G17/(F17-E17+1))/10)+I50)),2)</f>
        <v>33130000</v>
      </c>
      <c r="J17" s="29"/>
      <c r="K17" s="12"/>
      <c r="L17" s="13"/>
    </row>
    <row r="18" spans="1:12" ht="60" customHeight="1" thickBot="1" x14ac:dyDescent="0.35">
      <c r="A18" s="15"/>
      <c r="B18" s="16" t="s">
        <v>3</v>
      </c>
      <c r="C18" s="22"/>
      <c r="D18" s="38">
        <f>SUM(I4:I17)</f>
        <v>224454920.45999998</v>
      </c>
      <c r="E18" s="39"/>
      <c r="F18" s="39"/>
      <c r="G18" s="39"/>
      <c r="H18" s="39"/>
      <c r="I18" s="39"/>
      <c r="J18" s="40"/>
      <c r="K18" s="14"/>
    </row>
    <row r="19" spans="1:12" ht="19.5" customHeight="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1:12" ht="19.5" customHeight="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1:12" ht="19.5" customHeight="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1:12" ht="19.5" customHeight="1" x14ac:dyDescent="0.3">
      <c r="B22" s="14"/>
      <c r="C22" s="14"/>
      <c r="D22" s="17"/>
      <c r="E22" s="17"/>
      <c r="F22" s="17"/>
      <c r="G22" s="17"/>
      <c r="H22" s="14"/>
      <c r="I22" s="14"/>
      <c r="J22" s="14"/>
      <c r="K22" s="14"/>
    </row>
    <row r="23" spans="1:12" ht="19.5" customHeight="1" x14ac:dyDescent="0.3">
      <c r="B23" s="14"/>
      <c r="C23" s="14"/>
      <c r="D23" s="17"/>
      <c r="E23" s="17"/>
      <c r="F23" s="17"/>
      <c r="G23" s="17"/>
      <c r="H23" s="14"/>
      <c r="I23" s="14"/>
      <c r="J23" s="14"/>
      <c r="K23" s="14"/>
    </row>
    <row r="24" spans="1:12" x14ac:dyDescent="0.3">
      <c r="B24" s="14"/>
      <c r="C24" s="14"/>
      <c r="D24" s="17"/>
      <c r="E24" s="17"/>
      <c r="F24" s="17"/>
      <c r="G24" s="17"/>
      <c r="H24" s="14"/>
      <c r="I24" s="14"/>
      <c r="J24" s="14"/>
      <c r="K24" s="14"/>
    </row>
    <row r="25" spans="1:12" x14ac:dyDescent="0.3">
      <c r="B25" s="14"/>
      <c r="C25" s="14"/>
      <c r="D25" s="17"/>
      <c r="E25" s="17"/>
      <c r="F25" s="17"/>
      <c r="G25" s="17"/>
      <c r="H25" s="14"/>
      <c r="I25" s="14"/>
      <c r="J25" s="14"/>
      <c r="K25" s="14"/>
    </row>
    <row r="26" spans="1:12" x14ac:dyDescent="0.3">
      <c r="B26" s="14"/>
      <c r="C26" s="14"/>
      <c r="D26" s="17"/>
      <c r="E26" s="17"/>
      <c r="F26" s="17"/>
      <c r="G26" s="17"/>
      <c r="H26" s="14"/>
      <c r="I26" s="14"/>
      <c r="J26" s="14"/>
      <c r="K26" s="14"/>
    </row>
    <row r="27" spans="1:12" x14ac:dyDescent="0.3">
      <c r="B27" s="14"/>
      <c r="C27" s="14"/>
      <c r="D27" s="17"/>
      <c r="E27" s="17"/>
      <c r="F27" s="17"/>
      <c r="G27" s="17"/>
      <c r="H27" s="14"/>
      <c r="I27" s="14"/>
      <c r="J27" s="14"/>
      <c r="K27" s="14"/>
    </row>
    <row r="28" spans="1:12" x14ac:dyDescent="0.3">
      <c r="D28" s="18"/>
      <c r="E28" s="18"/>
      <c r="F28" s="18"/>
      <c r="G28" s="18"/>
    </row>
    <row r="29" spans="1:12" x14ac:dyDescent="0.3">
      <c r="D29" s="18"/>
      <c r="E29" s="18"/>
      <c r="F29" s="18"/>
      <c r="G29" s="18"/>
    </row>
    <row r="30" spans="1:12" x14ac:dyDescent="0.3">
      <c r="D30" s="18"/>
      <c r="E30" s="18"/>
      <c r="F30" s="18"/>
      <c r="G30" s="18"/>
    </row>
    <row r="31" spans="1:12" x14ac:dyDescent="0.3">
      <c r="D31" s="18"/>
      <c r="E31" s="18"/>
      <c r="F31" s="18"/>
      <c r="G31" s="18"/>
    </row>
    <row r="32" spans="1:12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  <row r="36" spans="4:7" x14ac:dyDescent="0.3">
      <c r="D36" s="18"/>
      <c r="E36" s="18"/>
      <c r="F36" s="18"/>
      <c r="G36" s="18"/>
    </row>
    <row r="37" spans="4:7" x14ac:dyDescent="0.3">
      <c r="D37" s="18"/>
      <c r="E37" s="18"/>
      <c r="F37" s="18"/>
      <c r="G37" s="18"/>
    </row>
    <row r="38" spans="4:7" x14ac:dyDescent="0.3">
      <c r="D38" s="18"/>
      <c r="E38" s="18"/>
      <c r="F38" s="18"/>
      <c r="G38" s="18"/>
    </row>
    <row r="39" spans="4:7" x14ac:dyDescent="0.3">
      <c r="D39" s="18"/>
      <c r="E39" s="18"/>
      <c r="F39" s="18"/>
      <c r="G39" s="18"/>
    </row>
    <row r="40" spans="4:7" x14ac:dyDescent="0.3">
      <c r="D40" s="18"/>
      <c r="E40" s="18"/>
      <c r="F40" s="18"/>
      <c r="G40" s="18"/>
    </row>
    <row r="41" spans="4:7" x14ac:dyDescent="0.3">
      <c r="D41" s="18"/>
      <c r="E41" s="18"/>
      <c r="F41" s="18"/>
      <c r="G41" s="18"/>
    </row>
  </sheetData>
  <mergeCells count="3">
    <mergeCell ref="A1:B1"/>
    <mergeCell ref="E3:F3"/>
    <mergeCell ref="D18:J18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845-B7CE-4CB2-92E2-C1F07ECA1532}">
  <sheetPr>
    <pageSetUpPr fitToPage="1"/>
  </sheetPr>
  <dimension ref="A1:L40"/>
  <sheetViews>
    <sheetView view="pageBreakPreview" topLeftCell="A10" zoomScaleNormal="100" zoomScaleSheetLayoutView="100" workbookViewId="0">
      <selection activeCell="H9" sqref="H9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31"/>
    </row>
    <row r="2" spans="1:12" ht="15" customHeight="1" thickBot="1" x14ac:dyDescent="0.35">
      <c r="A2" s="3" t="s">
        <v>142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4" customHeight="1" x14ac:dyDescent="0.3">
      <c r="A4" s="24">
        <v>1</v>
      </c>
      <c r="B4" s="25" t="s">
        <v>84</v>
      </c>
      <c r="C4" s="26" t="s">
        <v>85</v>
      </c>
      <c r="D4" s="27">
        <v>1061890000</v>
      </c>
      <c r="E4" s="28">
        <v>46211</v>
      </c>
      <c r="F4" s="28">
        <v>47944</v>
      </c>
      <c r="G4" s="11">
        <f>SUM(IF((F4-$K$3+1)&gt;365,365,F4-$K$3+1))</f>
        <v>365</v>
      </c>
      <c r="H4" s="23">
        <f>G4/(F4-E4+1)</f>
        <v>0.21049596309111879</v>
      </c>
      <c r="I4" s="19">
        <f>ROUNDUP((SUM((D4*(G4/(F4-E4+1))/10)+I36)),2)</f>
        <v>22352355.830000002</v>
      </c>
      <c r="J4" s="29"/>
      <c r="K4" s="12"/>
      <c r="L4" s="13"/>
    </row>
    <row r="5" spans="1:12" ht="54" customHeight="1" x14ac:dyDescent="0.3">
      <c r="A5" s="24">
        <v>2</v>
      </c>
      <c r="B5" s="25" t="s">
        <v>141</v>
      </c>
      <c r="C5" s="26" t="s">
        <v>140</v>
      </c>
      <c r="D5" s="27">
        <v>445240000</v>
      </c>
      <c r="E5" s="28">
        <v>44559</v>
      </c>
      <c r="F5" s="28">
        <v>46895</v>
      </c>
      <c r="G5" s="11" t="s">
        <v>116</v>
      </c>
      <c r="H5" s="23" t="s">
        <v>117</v>
      </c>
      <c r="I5" s="23" t="s">
        <v>117</v>
      </c>
      <c r="J5" s="29" t="s">
        <v>188</v>
      </c>
      <c r="K5" s="12"/>
      <c r="L5" s="13"/>
    </row>
    <row r="6" spans="1:12" ht="54" customHeight="1" x14ac:dyDescent="0.3">
      <c r="A6" s="24">
        <v>3</v>
      </c>
      <c r="B6" s="25" t="s">
        <v>139</v>
      </c>
      <c r="C6" s="26" t="s">
        <v>138</v>
      </c>
      <c r="D6" s="27">
        <v>994232800</v>
      </c>
      <c r="E6" s="28">
        <v>45435</v>
      </c>
      <c r="F6" s="28">
        <v>46895</v>
      </c>
      <c r="G6" s="11">
        <f>SUM(IF((F6-$K$3+1)&gt;365,365,F6-$K$3+1))</f>
        <v>365</v>
      </c>
      <c r="H6" s="23">
        <f>G6/(F6-E6+1)</f>
        <v>0.24982888432580425</v>
      </c>
      <c r="I6" s="19">
        <f>ROUNDUP((SUM((D6*(G6/(F6-E6+1))/10)+I38)),2)</f>
        <v>24838807.120000001</v>
      </c>
      <c r="J6" s="29"/>
      <c r="K6" s="12"/>
      <c r="L6" s="13"/>
    </row>
    <row r="7" spans="1:12" ht="54" customHeight="1" x14ac:dyDescent="0.3">
      <c r="A7" s="24">
        <v>4</v>
      </c>
      <c r="B7" s="25" t="s">
        <v>137</v>
      </c>
      <c r="C7" s="26" t="s">
        <v>136</v>
      </c>
      <c r="D7" s="27">
        <v>6288700000</v>
      </c>
      <c r="E7" s="28">
        <v>44048</v>
      </c>
      <c r="F7" s="28">
        <v>48213</v>
      </c>
      <c r="G7" s="11">
        <f>SUM(IF((F7-$K$3+1)&gt;365,365,F7-$K$3+1))</f>
        <v>365</v>
      </c>
      <c r="H7" s="23">
        <f>G7/(F7-E7+1)</f>
        <v>8.7614018242918867E-2</v>
      </c>
      <c r="I7" s="19">
        <f>ROUNDUP((SUM((D7*(G7/(F7-E7+1))/10)+I39)),2)</f>
        <v>55097827.659999996</v>
      </c>
      <c r="J7" s="29"/>
      <c r="K7" s="12"/>
      <c r="L7" s="13"/>
    </row>
    <row r="8" spans="1:12" ht="54" customHeight="1" x14ac:dyDescent="0.3">
      <c r="A8" s="24">
        <v>5</v>
      </c>
      <c r="B8" s="25" t="s">
        <v>88</v>
      </c>
      <c r="C8" s="26" t="s">
        <v>89</v>
      </c>
      <c r="D8" s="27">
        <v>508310000</v>
      </c>
      <c r="E8" s="28">
        <v>45372</v>
      </c>
      <c r="F8" s="28">
        <v>46387</v>
      </c>
      <c r="G8" s="11">
        <f>SUM(IF((F8-$K$3+1)&gt;365,365,F8-$K$3+1))</f>
        <v>147</v>
      </c>
      <c r="H8" s="23">
        <f>G8/(F8-E8+1)</f>
        <v>0.14468503937007873</v>
      </c>
      <c r="I8" s="19">
        <f>ROUNDUP((SUM((D8*(G8/(F8-E8+1))/10)+I40)),2)</f>
        <v>7354485.2400000002</v>
      </c>
      <c r="J8" s="29"/>
      <c r="K8" s="12"/>
      <c r="L8" s="13"/>
    </row>
    <row r="9" spans="1:12" ht="54" customHeight="1" x14ac:dyDescent="0.3">
      <c r="A9" s="24">
        <v>6</v>
      </c>
      <c r="B9" s="25" t="s">
        <v>20</v>
      </c>
      <c r="C9" s="26" t="s">
        <v>21</v>
      </c>
      <c r="D9" s="27">
        <v>931084000</v>
      </c>
      <c r="E9" s="28">
        <v>38786</v>
      </c>
      <c r="F9" s="28">
        <v>43830</v>
      </c>
      <c r="G9" s="11" t="s">
        <v>116</v>
      </c>
      <c r="H9" s="23" t="s">
        <v>117</v>
      </c>
      <c r="I9" s="23" t="s">
        <v>117</v>
      </c>
      <c r="J9" s="29" t="s">
        <v>22</v>
      </c>
      <c r="K9" s="12"/>
      <c r="L9" s="13"/>
    </row>
    <row r="10" spans="1:12" ht="54" customHeight="1" x14ac:dyDescent="0.3">
      <c r="A10" s="24">
        <v>7</v>
      </c>
      <c r="B10" s="25" t="s">
        <v>135</v>
      </c>
      <c r="C10" s="26" t="s">
        <v>64</v>
      </c>
      <c r="D10" s="27">
        <v>1492100000</v>
      </c>
      <c r="E10" s="28">
        <v>44559</v>
      </c>
      <c r="F10" s="28">
        <v>48158</v>
      </c>
      <c r="G10" s="11">
        <f>SUM(IF((F10-$K$3+1)&gt;365,365,F10-$K$3+1))</f>
        <v>365</v>
      </c>
      <c r="H10" s="23">
        <f>G10/(F10-E10+1)</f>
        <v>0.10138888888888889</v>
      </c>
      <c r="I10" s="19">
        <f>ROUNDUP((SUM((D10*(G10/(F10-E10+1))/10)+I42)),2)</f>
        <v>15128236.119999999</v>
      </c>
      <c r="J10" s="29"/>
      <c r="K10" s="12"/>
      <c r="L10" s="13"/>
    </row>
    <row r="11" spans="1:12" ht="54" customHeight="1" x14ac:dyDescent="0.3">
      <c r="A11" s="24">
        <v>8</v>
      </c>
      <c r="B11" s="25" t="s">
        <v>27</v>
      </c>
      <c r="C11" s="26" t="s">
        <v>28</v>
      </c>
      <c r="D11" s="27">
        <v>1640102000</v>
      </c>
      <c r="E11" s="28">
        <v>40177</v>
      </c>
      <c r="F11" s="28">
        <v>41927</v>
      </c>
      <c r="G11" s="11" t="s">
        <v>116</v>
      </c>
      <c r="H11" s="23" t="s">
        <v>117</v>
      </c>
      <c r="I11" s="23" t="s">
        <v>117</v>
      </c>
      <c r="J11" s="29" t="s">
        <v>29</v>
      </c>
      <c r="K11" s="12"/>
      <c r="L11" s="13"/>
    </row>
    <row r="12" spans="1:12" ht="54" customHeight="1" x14ac:dyDescent="0.3">
      <c r="A12" s="24">
        <v>9</v>
      </c>
      <c r="B12" s="25" t="s">
        <v>134</v>
      </c>
      <c r="C12" s="26" t="s">
        <v>21</v>
      </c>
      <c r="D12" s="27">
        <v>754875000</v>
      </c>
      <c r="E12" s="28">
        <v>44578</v>
      </c>
      <c r="F12" s="28">
        <v>47133</v>
      </c>
      <c r="G12" s="11">
        <f>SUM(IF((F12-$K$3+1)&gt;365,365,F12-$K$3+1))</f>
        <v>365</v>
      </c>
      <c r="H12" s="23">
        <f>G12/(F12-E12+1)</f>
        <v>0.14280125195618154</v>
      </c>
      <c r="I12" s="19">
        <f>ROUNDUP((SUM((D12*(G12/(F12-E12+1))/10)+I44)),2)</f>
        <v>10779709.51</v>
      </c>
      <c r="J12" s="29"/>
      <c r="K12" s="12"/>
      <c r="L12" s="13"/>
    </row>
    <row r="13" spans="1:12" ht="54" customHeight="1" x14ac:dyDescent="0.3">
      <c r="A13" s="24">
        <v>10</v>
      </c>
      <c r="B13" s="25" t="s">
        <v>133</v>
      </c>
      <c r="C13" s="26" t="s">
        <v>132</v>
      </c>
      <c r="D13" s="27">
        <v>2077200000</v>
      </c>
      <c r="E13" s="28">
        <v>44263</v>
      </c>
      <c r="F13" s="28">
        <v>46203</v>
      </c>
      <c r="G13" s="11">
        <f>SUM(IF((F13-K13+1)&gt;365,365,F13-K13+1))</f>
        <v>34</v>
      </c>
      <c r="H13" s="23">
        <f>G13/(F13-E13+1)</f>
        <v>1.7516743946419371E-2</v>
      </c>
      <c r="I13" s="19" t="s">
        <v>174</v>
      </c>
      <c r="J13" s="29" t="s">
        <v>173</v>
      </c>
      <c r="K13" s="12">
        <v>46170</v>
      </c>
      <c r="L13" s="13"/>
    </row>
    <row r="14" spans="1:12" ht="54" customHeight="1" x14ac:dyDescent="0.3">
      <c r="A14" s="24">
        <v>11</v>
      </c>
      <c r="B14" s="25" t="s">
        <v>131</v>
      </c>
      <c r="C14" s="26" t="s">
        <v>110</v>
      </c>
      <c r="D14" s="27">
        <v>1468170000</v>
      </c>
      <c r="E14" s="28">
        <v>44421</v>
      </c>
      <c r="F14" s="28">
        <v>47482</v>
      </c>
      <c r="G14" s="11">
        <f>SUM(IF((F14-$K$3+1)&gt;365,365,F14-$K$3+1))</f>
        <v>365</v>
      </c>
      <c r="H14" s="23">
        <f>G14/(F14-E14+1)</f>
        <v>0.11920313520574788</v>
      </c>
      <c r="I14" s="19">
        <f>ROUNDUP((SUM((D14*(G14/(F14-E14+1))/10)+I46)),2)</f>
        <v>17501046.710000001</v>
      </c>
      <c r="J14" s="29"/>
      <c r="K14" s="12"/>
      <c r="L14" s="13"/>
    </row>
    <row r="15" spans="1:12" ht="54" customHeight="1" x14ac:dyDescent="0.3">
      <c r="A15" s="24">
        <v>12</v>
      </c>
      <c r="B15" s="25" t="s">
        <v>130</v>
      </c>
      <c r="C15" s="26" t="s">
        <v>129</v>
      </c>
      <c r="D15" s="27">
        <v>330470000</v>
      </c>
      <c r="E15" s="28">
        <v>44298</v>
      </c>
      <c r="F15" s="28">
        <v>45392</v>
      </c>
      <c r="G15" s="11" t="s">
        <v>116</v>
      </c>
      <c r="H15" s="23" t="s">
        <v>117</v>
      </c>
      <c r="I15" s="23" t="s">
        <v>117</v>
      </c>
      <c r="J15" s="29" t="s">
        <v>128</v>
      </c>
      <c r="K15" s="12"/>
      <c r="L15" s="13"/>
    </row>
    <row r="16" spans="1:12" ht="54" customHeight="1" x14ac:dyDescent="0.3">
      <c r="A16" s="24">
        <v>13</v>
      </c>
      <c r="B16" s="25" t="s">
        <v>99</v>
      </c>
      <c r="C16" s="26" t="s">
        <v>100</v>
      </c>
      <c r="D16" s="27">
        <v>2650400000</v>
      </c>
      <c r="E16" s="28">
        <v>45664</v>
      </c>
      <c r="F16" s="28">
        <v>48583</v>
      </c>
      <c r="G16" s="11">
        <f>SUM(IF((F16-$K$3+1)&gt;365,365,F16-$K$3+1))</f>
        <v>365</v>
      </c>
      <c r="H16" s="23">
        <f>G16/(F16-E16+1)</f>
        <v>0.125</v>
      </c>
      <c r="I16" s="19">
        <f>ROUNDUP((SUM((D16*(G16/(F16-E16+1))/10)+I48)),2)</f>
        <v>33130000</v>
      </c>
      <c r="J16" s="29"/>
      <c r="K16" s="12"/>
      <c r="L16" s="13"/>
    </row>
    <row r="17" spans="1:11" ht="60" customHeight="1" thickBot="1" x14ac:dyDescent="0.35">
      <c r="A17" s="15"/>
      <c r="B17" s="16" t="s">
        <v>3</v>
      </c>
      <c r="C17" s="22"/>
      <c r="D17" s="38">
        <f>SUM(I4:I16)</f>
        <v>186182468.19</v>
      </c>
      <c r="E17" s="39"/>
      <c r="F17" s="39"/>
      <c r="G17" s="39"/>
      <c r="H17" s="39"/>
      <c r="I17" s="39"/>
      <c r="J17" s="40"/>
      <c r="K17" s="14"/>
    </row>
    <row r="18" spans="1:11" ht="19.5" customHeight="1" x14ac:dyDescent="0.3">
      <c r="B18" s="14"/>
      <c r="C18" s="14"/>
      <c r="D18" s="17"/>
      <c r="E18" s="17"/>
      <c r="F18" s="17"/>
      <c r="G18" s="17"/>
      <c r="H18" s="14"/>
      <c r="I18" s="14"/>
      <c r="J18" s="14"/>
      <c r="K18" s="14"/>
    </row>
    <row r="19" spans="1:11" ht="19.5" customHeight="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1:11" ht="19.5" customHeight="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1:11" ht="19.5" customHeight="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1:11" ht="19.5" customHeight="1" x14ac:dyDescent="0.3">
      <c r="B22" s="14"/>
      <c r="C22" s="14"/>
      <c r="D22" s="17"/>
      <c r="E22" s="17"/>
      <c r="F22" s="17"/>
      <c r="G22" s="17"/>
      <c r="H22" s="14"/>
      <c r="I22" s="14"/>
      <c r="J22" s="14"/>
      <c r="K22" s="14"/>
    </row>
    <row r="23" spans="1:11" x14ac:dyDescent="0.3">
      <c r="B23" s="14"/>
      <c r="C23" s="14"/>
      <c r="D23" s="17"/>
      <c r="E23" s="17"/>
      <c r="F23" s="17"/>
      <c r="G23" s="17"/>
      <c r="H23" s="14"/>
      <c r="I23" s="14"/>
      <c r="J23" s="14"/>
      <c r="K23" s="14"/>
    </row>
    <row r="24" spans="1:11" x14ac:dyDescent="0.3">
      <c r="B24" s="14"/>
      <c r="C24" s="14"/>
      <c r="D24" s="17"/>
      <c r="E24" s="17"/>
      <c r="F24" s="17"/>
      <c r="G24" s="17"/>
      <c r="H24" s="14"/>
      <c r="I24" s="14"/>
      <c r="J24" s="14"/>
      <c r="K24" s="14"/>
    </row>
    <row r="25" spans="1:11" x14ac:dyDescent="0.3">
      <c r="B25" s="14"/>
      <c r="C25" s="14"/>
      <c r="D25" s="17"/>
      <c r="E25" s="17"/>
      <c r="F25" s="17"/>
      <c r="G25" s="17"/>
      <c r="H25" s="14"/>
      <c r="I25" s="14"/>
      <c r="J25" s="14"/>
      <c r="K25" s="14"/>
    </row>
    <row r="26" spans="1:11" x14ac:dyDescent="0.3">
      <c r="B26" s="14"/>
      <c r="C26" s="14"/>
      <c r="D26" s="17"/>
      <c r="E26" s="17"/>
      <c r="F26" s="17"/>
      <c r="G26" s="17"/>
      <c r="H26" s="14"/>
      <c r="I26" s="14"/>
      <c r="J26" s="14"/>
      <c r="K26" s="14"/>
    </row>
    <row r="27" spans="1:11" x14ac:dyDescent="0.3">
      <c r="D27" s="18"/>
      <c r="E27" s="18"/>
      <c r="F27" s="18"/>
      <c r="G27" s="18"/>
    </row>
    <row r="28" spans="1:11" x14ac:dyDescent="0.3">
      <c r="D28" s="18"/>
      <c r="E28" s="18"/>
      <c r="F28" s="18"/>
      <c r="G28" s="18"/>
    </row>
    <row r="29" spans="1:11" x14ac:dyDescent="0.3">
      <c r="D29" s="18"/>
      <c r="E29" s="18"/>
      <c r="F29" s="18"/>
      <c r="G29" s="18"/>
    </row>
    <row r="30" spans="1:11" x14ac:dyDescent="0.3">
      <c r="D30" s="18"/>
      <c r="E30" s="18"/>
      <c r="F30" s="18"/>
      <c r="G30" s="18"/>
    </row>
    <row r="31" spans="1:11" x14ac:dyDescent="0.3">
      <c r="D31" s="18"/>
      <c r="E31" s="18"/>
      <c r="F31" s="18"/>
      <c r="G31" s="18"/>
    </row>
    <row r="32" spans="1:11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  <row r="36" spans="4:7" x14ac:dyDescent="0.3">
      <c r="D36" s="18"/>
      <c r="E36" s="18"/>
      <c r="F36" s="18"/>
      <c r="G36" s="18"/>
    </row>
    <row r="37" spans="4:7" x14ac:dyDescent="0.3">
      <c r="D37" s="18"/>
      <c r="E37" s="18"/>
      <c r="F37" s="18"/>
      <c r="G37" s="18"/>
    </row>
    <row r="38" spans="4:7" x14ac:dyDescent="0.3">
      <c r="D38" s="18"/>
      <c r="E38" s="18"/>
      <c r="F38" s="18"/>
      <c r="G38" s="18"/>
    </row>
    <row r="39" spans="4:7" x14ac:dyDescent="0.3">
      <c r="D39" s="18"/>
      <c r="E39" s="18"/>
      <c r="F39" s="18"/>
      <c r="G39" s="18"/>
    </row>
    <row r="40" spans="4:7" x14ac:dyDescent="0.3">
      <c r="D40" s="18"/>
      <c r="E40" s="18"/>
      <c r="F40" s="18"/>
      <c r="G40" s="18"/>
    </row>
  </sheetData>
  <mergeCells count="3">
    <mergeCell ref="A1:B1"/>
    <mergeCell ref="D17:J17"/>
    <mergeCell ref="E3:F3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6928D-FFE1-47D3-BBD3-EFB89AD3E907}">
  <sheetPr>
    <pageSetUpPr fitToPage="1"/>
  </sheetPr>
  <dimension ref="A1:L35"/>
  <sheetViews>
    <sheetView view="pageBreakPreview" topLeftCell="A7" zoomScaleNormal="100" zoomScaleSheetLayoutView="100" workbookViewId="0">
      <selection activeCell="D6" sqref="D6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33"/>
    </row>
    <row r="2" spans="1:12" ht="15" customHeight="1" thickBot="1" x14ac:dyDescent="0.35">
      <c r="A2" s="3" t="s">
        <v>175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4" customHeight="1" x14ac:dyDescent="0.3">
      <c r="A4" s="24">
        <v>1</v>
      </c>
      <c r="B4" s="25" t="s">
        <v>176</v>
      </c>
      <c r="C4" s="26" t="s">
        <v>177</v>
      </c>
      <c r="D4" s="27">
        <v>30878000</v>
      </c>
      <c r="E4" s="28">
        <v>45903</v>
      </c>
      <c r="F4" s="28">
        <v>46262</v>
      </c>
      <c r="G4" s="11">
        <f>SUM(IF((F4-K4+1)&gt;365,365,F4-K4+1))</f>
        <v>95</v>
      </c>
      <c r="H4" s="23">
        <f>G4/(F4-E4+1)</f>
        <v>0.2638888888888889</v>
      </c>
      <c r="I4" s="19">
        <f>ROUNDUP((SUM((D4*(G4/(F4-E4+1))/10)+I31)),2)</f>
        <v>814836.12</v>
      </c>
      <c r="J4" s="34" t="s">
        <v>189</v>
      </c>
      <c r="K4" s="30">
        <v>46168</v>
      </c>
      <c r="L4" s="13"/>
    </row>
    <row r="5" spans="1:12" ht="54" customHeight="1" x14ac:dyDescent="0.3">
      <c r="A5" s="24">
        <v>2</v>
      </c>
      <c r="B5" s="25" t="s">
        <v>178</v>
      </c>
      <c r="C5" s="26" t="s">
        <v>179</v>
      </c>
      <c r="D5" s="27">
        <v>19800000</v>
      </c>
      <c r="E5" s="28">
        <v>45960</v>
      </c>
      <c r="F5" s="28">
        <v>46139</v>
      </c>
      <c r="G5" s="11" t="s">
        <v>116</v>
      </c>
      <c r="H5" s="23" t="s">
        <v>117</v>
      </c>
      <c r="I5" s="23" t="s">
        <v>117</v>
      </c>
      <c r="J5" s="34" t="s">
        <v>190</v>
      </c>
      <c r="K5" s="30"/>
      <c r="L5" s="13"/>
    </row>
    <row r="6" spans="1:12" ht="54" customHeight="1" x14ac:dyDescent="0.3">
      <c r="A6" s="24">
        <v>3</v>
      </c>
      <c r="B6" s="25" t="s">
        <v>180</v>
      </c>
      <c r="C6" s="26" t="s">
        <v>181</v>
      </c>
      <c r="D6" s="27">
        <v>72144000</v>
      </c>
      <c r="E6" s="28">
        <v>45966</v>
      </c>
      <c r="F6" s="28">
        <v>46145</v>
      </c>
      <c r="G6" s="11" t="s">
        <v>116</v>
      </c>
      <c r="H6" s="23" t="s">
        <v>117</v>
      </c>
      <c r="I6" s="23" t="s">
        <v>117</v>
      </c>
      <c r="J6" s="34" t="s">
        <v>191</v>
      </c>
      <c r="K6" s="30"/>
      <c r="L6" s="13"/>
    </row>
    <row r="7" spans="1:12" ht="54" customHeight="1" x14ac:dyDescent="0.3">
      <c r="A7" s="24">
        <v>4</v>
      </c>
      <c r="B7" s="25" t="s">
        <v>182</v>
      </c>
      <c r="C7" s="26" t="s">
        <v>177</v>
      </c>
      <c r="D7" s="27">
        <v>47235000</v>
      </c>
      <c r="E7" s="28">
        <v>45981</v>
      </c>
      <c r="F7" s="28">
        <v>46268</v>
      </c>
      <c r="G7" s="11">
        <f t="shared" ref="G7:G9" si="0">SUM(IF((F7-K7+1)&gt;365,365,F7-K7+1))</f>
        <v>62</v>
      </c>
      <c r="H7" s="23">
        <f t="shared" ref="H7:H11" si="1">G7/(F7-E7+1)</f>
        <v>0.21527777777777779</v>
      </c>
      <c r="I7" s="23" t="s">
        <v>117</v>
      </c>
      <c r="J7" s="34" t="s">
        <v>197</v>
      </c>
      <c r="K7" s="30">
        <v>46207</v>
      </c>
      <c r="L7" s="13"/>
    </row>
    <row r="8" spans="1:12" ht="54" customHeight="1" x14ac:dyDescent="0.3">
      <c r="A8" s="24">
        <v>5</v>
      </c>
      <c r="B8" s="25" t="s">
        <v>183</v>
      </c>
      <c r="C8" s="26" t="s">
        <v>177</v>
      </c>
      <c r="D8" s="27">
        <v>44610000</v>
      </c>
      <c r="E8" s="28">
        <v>45994</v>
      </c>
      <c r="F8" s="28">
        <v>46450</v>
      </c>
      <c r="G8" s="11">
        <f t="shared" si="0"/>
        <v>289</v>
      </c>
      <c r="H8" s="23">
        <f t="shared" si="1"/>
        <v>0.63238512035010941</v>
      </c>
      <c r="I8" s="19">
        <f t="shared" ref="I8:I11" si="2">ROUNDUP((SUM((D8*(G8/(F8-E8+1))/10)+I35)),2)</f>
        <v>2821070.03</v>
      </c>
      <c r="J8" s="34" t="s">
        <v>192</v>
      </c>
      <c r="K8" s="30">
        <v>46162</v>
      </c>
      <c r="L8" s="13"/>
    </row>
    <row r="9" spans="1:12" ht="54" customHeight="1" x14ac:dyDescent="0.3">
      <c r="A9" s="24">
        <v>6</v>
      </c>
      <c r="B9" s="25" t="s">
        <v>184</v>
      </c>
      <c r="C9" s="26" t="s">
        <v>177</v>
      </c>
      <c r="D9" s="27">
        <v>40629000</v>
      </c>
      <c r="E9" s="28">
        <v>46057</v>
      </c>
      <c r="F9" s="28">
        <v>46345</v>
      </c>
      <c r="G9" s="11">
        <f t="shared" si="0"/>
        <v>133</v>
      </c>
      <c r="H9" s="23">
        <f t="shared" si="1"/>
        <v>0.46020761245674741</v>
      </c>
      <c r="I9" s="19">
        <f t="shared" si="2"/>
        <v>1869777.51</v>
      </c>
      <c r="J9" s="34" t="s">
        <v>193</v>
      </c>
      <c r="K9" s="30">
        <v>46213</v>
      </c>
      <c r="L9" s="13"/>
    </row>
    <row r="10" spans="1:12" ht="54" customHeight="1" x14ac:dyDescent="0.3">
      <c r="A10" s="24">
        <v>7</v>
      </c>
      <c r="B10" s="25" t="s">
        <v>185</v>
      </c>
      <c r="C10" s="26" t="s">
        <v>186</v>
      </c>
      <c r="D10" s="27">
        <v>74290700</v>
      </c>
      <c r="E10" s="28">
        <v>46112</v>
      </c>
      <c r="F10" s="28">
        <v>46381</v>
      </c>
      <c r="G10" s="11">
        <f t="shared" ref="G10:G11" si="3">SUM(IF((F10-$K$3+1)&gt;365,365,F10-$K$3+1))</f>
        <v>141</v>
      </c>
      <c r="H10" s="23">
        <f t="shared" si="1"/>
        <v>0.52222222222222225</v>
      </c>
      <c r="I10" s="19">
        <f t="shared" si="2"/>
        <v>3879625.4499999997</v>
      </c>
      <c r="J10" s="29"/>
      <c r="K10" s="12"/>
      <c r="L10" s="13"/>
    </row>
    <row r="11" spans="1:12" ht="54" customHeight="1" x14ac:dyDescent="0.3">
      <c r="A11" s="24">
        <v>8</v>
      </c>
      <c r="B11" s="25" t="s">
        <v>187</v>
      </c>
      <c r="C11" s="26" t="s">
        <v>177</v>
      </c>
      <c r="D11" s="27">
        <v>47795000</v>
      </c>
      <c r="E11" s="28">
        <v>46133</v>
      </c>
      <c r="F11" s="28">
        <v>46342</v>
      </c>
      <c r="G11" s="11">
        <f t="shared" si="3"/>
        <v>102</v>
      </c>
      <c r="H11" s="23">
        <f t="shared" si="1"/>
        <v>0.48571428571428571</v>
      </c>
      <c r="I11" s="19">
        <f t="shared" si="2"/>
        <v>2321471.4299999997</v>
      </c>
      <c r="J11" s="29"/>
      <c r="K11" s="12"/>
      <c r="L11" s="13"/>
    </row>
    <row r="12" spans="1:12" ht="60" customHeight="1" thickBot="1" x14ac:dyDescent="0.35">
      <c r="A12" s="15"/>
      <c r="B12" s="16" t="s">
        <v>3</v>
      </c>
      <c r="C12" s="22"/>
      <c r="D12" s="38">
        <f>SUM(I4:I11)</f>
        <v>11706780.539999999</v>
      </c>
      <c r="E12" s="39"/>
      <c r="F12" s="39"/>
      <c r="G12" s="39"/>
      <c r="H12" s="39"/>
      <c r="I12" s="39"/>
      <c r="J12" s="40"/>
      <c r="K12" s="14"/>
    </row>
    <row r="13" spans="1:12" ht="19.5" customHeight="1" x14ac:dyDescent="0.3">
      <c r="B13" s="14"/>
      <c r="C13" s="14"/>
      <c r="D13" s="17"/>
      <c r="E13" s="17"/>
      <c r="F13" s="17"/>
      <c r="G13" s="17"/>
      <c r="H13" s="14"/>
      <c r="I13" s="14"/>
      <c r="J13" s="14"/>
      <c r="K13" s="14"/>
    </row>
    <row r="14" spans="1:12" ht="19.5" customHeight="1" x14ac:dyDescent="0.3">
      <c r="B14" s="14"/>
      <c r="C14" s="14"/>
      <c r="D14" s="17"/>
      <c r="E14" s="17"/>
      <c r="F14" s="17"/>
      <c r="G14" s="17"/>
      <c r="H14" s="14"/>
      <c r="I14" s="14"/>
      <c r="J14" s="14"/>
      <c r="K14" s="14"/>
    </row>
    <row r="15" spans="1:12" ht="19.5" customHeight="1" x14ac:dyDescent="0.3">
      <c r="B15" s="14"/>
      <c r="C15" s="14"/>
      <c r="D15" s="17"/>
      <c r="E15" s="17"/>
      <c r="F15" s="17"/>
      <c r="G15" s="17"/>
      <c r="H15" s="14"/>
      <c r="I15" s="14"/>
      <c r="J15" s="14"/>
      <c r="K15" s="14"/>
    </row>
    <row r="16" spans="1:12" ht="19.5" customHeight="1" x14ac:dyDescent="0.3">
      <c r="B16" s="14"/>
      <c r="C16" s="14"/>
      <c r="D16" s="17"/>
      <c r="E16" s="17"/>
      <c r="F16" s="17"/>
      <c r="G16" s="17"/>
      <c r="H16" s="14"/>
      <c r="I16" s="14"/>
      <c r="J16" s="14"/>
      <c r="K16" s="14"/>
    </row>
    <row r="17" spans="2:11" ht="19.5" customHeight="1" x14ac:dyDescent="0.3">
      <c r="B17" s="14"/>
      <c r="C17" s="14"/>
      <c r="D17" s="17"/>
      <c r="E17" s="17"/>
      <c r="F17" s="17"/>
      <c r="G17" s="17"/>
      <c r="H17" s="14"/>
      <c r="I17" s="14"/>
      <c r="J17" s="14"/>
      <c r="K17" s="14"/>
    </row>
    <row r="18" spans="2:11" x14ac:dyDescent="0.3">
      <c r="B18" s="14"/>
      <c r="C18" s="14"/>
      <c r="D18" s="17"/>
      <c r="E18" s="17"/>
      <c r="F18" s="17"/>
      <c r="G18" s="17"/>
      <c r="H18" s="14"/>
      <c r="I18" s="14"/>
      <c r="J18" s="14"/>
      <c r="K18" s="14"/>
    </row>
    <row r="19" spans="2:1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2:1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2:1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2:11" x14ac:dyDescent="0.3">
      <c r="D22" s="18"/>
      <c r="E22" s="18"/>
      <c r="F22" s="18"/>
      <c r="G22" s="18"/>
    </row>
    <row r="23" spans="2:11" x14ac:dyDescent="0.3">
      <c r="D23" s="18"/>
      <c r="E23" s="18"/>
      <c r="F23" s="18"/>
      <c r="G23" s="18"/>
    </row>
    <row r="24" spans="2:11" x14ac:dyDescent="0.3">
      <c r="D24" s="18"/>
      <c r="E24" s="18"/>
      <c r="F24" s="18"/>
      <c r="G24" s="18"/>
    </row>
    <row r="25" spans="2:11" x14ac:dyDescent="0.3">
      <c r="D25" s="18"/>
      <c r="E25" s="18"/>
      <c r="F25" s="18"/>
      <c r="G25" s="18"/>
    </row>
    <row r="26" spans="2:11" x14ac:dyDescent="0.3">
      <c r="D26" s="18"/>
      <c r="E26" s="18"/>
      <c r="F26" s="18"/>
      <c r="G26" s="18"/>
    </row>
    <row r="27" spans="2:11" x14ac:dyDescent="0.3">
      <c r="D27" s="18"/>
      <c r="E27" s="18"/>
      <c r="F27" s="18"/>
      <c r="G27" s="18"/>
    </row>
    <row r="28" spans="2:11" x14ac:dyDescent="0.3">
      <c r="D28" s="18"/>
      <c r="E28" s="18"/>
      <c r="F28" s="18"/>
      <c r="G28" s="18"/>
    </row>
    <row r="29" spans="2:11" x14ac:dyDescent="0.3">
      <c r="D29" s="18"/>
      <c r="E29" s="18"/>
      <c r="F29" s="18"/>
      <c r="G29" s="18"/>
    </row>
    <row r="30" spans="2:11" x14ac:dyDescent="0.3">
      <c r="D30" s="18"/>
      <c r="E30" s="18"/>
      <c r="F30" s="18"/>
      <c r="G30" s="18"/>
    </row>
    <row r="31" spans="2:11" x14ac:dyDescent="0.3">
      <c r="D31" s="18"/>
      <c r="E31" s="18"/>
      <c r="F31" s="18"/>
      <c r="G31" s="18"/>
    </row>
    <row r="32" spans="2:11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</sheetData>
  <mergeCells count="3">
    <mergeCell ref="A1:B1"/>
    <mergeCell ref="E3:F3"/>
    <mergeCell ref="D12:J12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E2664-81AD-4EAA-9FC4-3D5B05D75129}">
  <sheetPr>
    <pageSetUpPr fitToPage="1"/>
  </sheetPr>
  <dimension ref="A1:L38"/>
  <sheetViews>
    <sheetView view="pageBreakPreview" topLeftCell="A10" zoomScaleNormal="100" zoomScaleSheetLayoutView="100" workbookViewId="0">
      <selection activeCell="F12" sqref="F12"/>
    </sheetView>
  </sheetViews>
  <sheetFormatPr defaultRowHeight="16.5" x14ac:dyDescent="0.3"/>
  <cols>
    <col min="1" max="1" width="5.875" style="1" customWidth="1"/>
    <col min="2" max="2" width="30.125" style="2" customWidth="1"/>
    <col min="3" max="3" width="10.125" style="2" customWidth="1"/>
    <col min="4" max="4" width="10.625" style="1" customWidth="1"/>
    <col min="5" max="6" width="9.5" style="1" customWidth="1"/>
    <col min="7" max="7" width="8.125" style="1" customWidth="1"/>
    <col min="8" max="10" width="8.625" style="2" customWidth="1"/>
    <col min="11" max="11" width="9.75" style="2" bestFit="1" customWidth="1"/>
    <col min="12" max="258" width="9" style="2"/>
    <col min="259" max="259" width="4.625" style="2" customWidth="1"/>
    <col min="260" max="260" width="35.625" style="2" customWidth="1"/>
    <col min="261" max="261" width="10.625" style="2" customWidth="1"/>
    <col min="262" max="266" width="8.625" style="2" customWidth="1"/>
    <col min="267" max="267" width="3.75" style="2" customWidth="1"/>
    <col min="268" max="514" width="9" style="2"/>
    <col min="515" max="515" width="4.625" style="2" customWidth="1"/>
    <col min="516" max="516" width="35.625" style="2" customWidth="1"/>
    <col min="517" max="517" width="10.625" style="2" customWidth="1"/>
    <col min="518" max="522" width="8.625" style="2" customWidth="1"/>
    <col min="523" max="523" width="3.75" style="2" customWidth="1"/>
    <col min="524" max="770" width="9" style="2"/>
    <col min="771" max="771" width="4.625" style="2" customWidth="1"/>
    <col min="772" max="772" width="35.625" style="2" customWidth="1"/>
    <col min="773" max="773" width="10.625" style="2" customWidth="1"/>
    <col min="774" max="778" width="8.625" style="2" customWidth="1"/>
    <col min="779" max="779" width="3.75" style="2" customWidth="1"/>
    <col min="780" max="1026" width="9" style="2"/>
    <col min="1027" max="1027" width="4.625" style="2" customWidth="1"/>
    <col min="1028" max="1028" width="35.625" style="2" customWidth="1"/>
    <col min="1029" max="1029" width="10.625" style="2" customWidth="1"/>
    <col min="1030" max="1034" width="8.625" style="2" customWidth="1"/>
    <col min="1035" max="1035" width="3.75" style="2" customWidth="1"/>
    <col min="1036" max="1282" width="9" style="2"/>
    <col min="1283" max="1283" width="4.625" style="2" customWidth="1"/>
    <col min="1284" max="1284" width="35.625" style="2" customWidth="1"/>
    <col min="1285" max="1285" width="10.625" style="2" customWidth="1"/>
    <col min="1286" max="1290" width="8.625" style="2" customWidth="1"/>
    <col min="1291" max="1291" width="3.75" style="2" customWidth="1"/>
    <col min="1292" max="1538" width="9" style="2"/>
    <col min="1539" max="1539" width="4.625" style="2" customWidth="1"/>
    <col min="1540" max="1540" width="35.625" style="2" customWidth="1"/>
    <col min="1541" max="1541" width="10.625" style="2" customWidth="1"/>
    <col min="1542" max="1546" width="8.625" style="2" customWidth="1"/>
    <col min="1547" max="1547" width="3.75" style="2" customWidth="1"/>
    <col min="1548" max="1794" width="9" style="2"/>
    <col min="1795" max="1795" width="4.625" style="2" customWidth="1"/>
    <col min="1796" max="1796" width="35.625" style="2" customWidth="1"/>
    <col min="1797" max="1797" width="10.625" style="2" customWidth="1"/>
    <col min="1798" max="1802" width="8.625" style="2" customWidth="1"/>
    <col min="1803" max="1803" width="3.75" style="2" customWidth="1"/>
    <col min="1804" max="2050" width="9" style="2"/>
    <col min="2051" max="2051" width="4.625" style="2" customWidth="1"/>
    <col min="2052" max="2052" width="35.625" style="2" customWidth="1"/>
    <col min="2053" max="2053" width="10.625" style="2" customWidth="1"/>
    <col min="2054" max="2058" width="8.625" style="2" customWidth="1"/>
    <col min="2059" max="2059" width="3.75" style="2" customWidth="1"/>
    <col min="2060" max="2306" width="9" style="2"/>
    <col min="2307" max="2307" width="4.625" style="2" customWidth="1"/>
    <col min="2308" max="2308" width="35.625" style="2" customWidth="1"/>
    <col min="2309" max="2309" width="10.625" style="2" customWidth="1"/>
    <col min="2310" max="2314" width="8.625" style="2" customWidth="1"/>
    <col min="2315" max="2315" width="3.75" style="2" customWidth="1"/>
    <col min="2316" max="2562" width="9" style="2"/>
    <col min="2563" max="2563" width="4.625" style="2" customWidth="1"/>
    <col min="2564" max="2564" width="35.625" style="2" customWidth="1"/>
    <col min="2565" max="2565" width="10.625" style="2" customWidth="1"/>
    <col min="2566" max="2570" width="8.625" style="2" customWidth="1"/>
    <col min="2571" max="2571" width="3.75" style="2" customWidth="1"/>
    <col min="2572" max="2818" width="9" style="2"/>
    <col min="2819" max="2819" width="4.625" style="2" customWidth="1"/>
    <col min="2820" max="2820" width="35.625" style="2" customWidth="1"/>
    <col min="2821" max="2821" width="10.625" style="2" customWidth="1"/>
    <col min="2822" max="2826" width="8.625" style="2" customWidth="1"/>
    <col min="2827" max="2827" width="3.75" style="2" customWidth="1"/>
    <col min="2828" max="3074" width="9" style="2"/>
    <col min="3075" max="3075" width="4.625" style="2" customWidth="1"/>
    <col min="3076" max="3076" width="35.625" style="2" customWidth="1"/>
    <col min="3077" max="3077" width="10.625" style="2" customWidth="1"/>
    <col min="3078" max="3082" width="8.625" style="2" customWidth="1"/>
    <col min="3083" max="3083" width="3.75" style="2" customWidth="1"/>
    <col min="3084" max="3330" width="9" style="2"/>
    <col min="3331" max="3331" width="4.625" style="2" customWidth="1"/>
    <col min="3332" max="3332" width="35.625" style="2" customWidth="1"/>
    <col min="3333" max="3333" width="10.625" style="2" customWidth="1"/>
    <col min="3334" max="3338" width="8.625" style="2" customWidth="1"/>
    <col min="3339" max="3339" width="3.75" style="2" customWidth="1"/>
    <col min="3340" max="3586" width="9" style="2"/>
    <col min="3587" max="3587" width="4.625" style="2" customWidth="1"/>
    <col min="3588" max="3588" width="35.625" style="2" customWidth="1"/>
    <col min="3589" max="3589" width="10.625" style="2" customWidth="1"/>
    <col min="3590" max="3594" width="8.625" style="2" customWidth="1"/>
    <col min="3595" max="3595" width="3.75" style="2" customWidth="1"/>
    <col min="3596" max="3842" width="9" style="2"/>
    <col min="3843" max="3843" width="4.625" style="2" customWidth="1"/>
    <col min="3844" max="3844" width="35.625" style="2" customWidth="1"/>
    <col min="3845" max="3845" width="10.625" style="2" customWidth="1"/>
    <col min="3846" max="3850" width="8.625" style="2" customWidth="1"/>
    <col min="3851" max="3851" width="3.75" style="2" customWidth="1"/>
    <col min="3852" max="4098" width="9" style="2"/>
    <col min="4099" max="4099" width="4.625" style="2" customWidth="1"/>
    <col min="4100" max="4100" width="35.625" style="2" customWidth="1"/>
    <col min="4101" max="4101" width="10.625" style="2" customWidth="1"/>
    <col min="4102" max="4106" width="8.625" style="2" customWidth="1"/>
    <col min="4107" max="4107" width="3.75" style="2" customWidth="1"/>
    <col min="4108" max="4354" width="9" style="2"/>
    <col min="4355" max="4355" width="4.625" style="2" customWidth="1"/>
    <col min="4356" max="4356" width="35.625" style="2" customWidth="1"/>
    <col min="4357" max="4357" width="10.625" style="2" customWidth="1"/>
    <col min="4358" max="4362" width="8.625" style="2" customWidth="1"/>
    <col min="4363" max="4363" width="3.75" style="2" customWidth="1"/>
    <col min="4364" max="4610" width="9" style="2"/>
    <col min="4611" max="4611" width="4.625" style="2" customWidth="1"/>
    <col min="4612" max="4612" width="35.625" style="2" customWidth="1"/>
    <col min="4613" max="4613" width="10.625" style="2" customWidth="1"/>
    <col min="4614" max="4618" width="8.625" style="2" customWidth="1"/>
    <col min="4619" max="4619" width="3.75" style="2" customWidth="1"/>
    <col min="4620" max="4866" width="9" style="2"/>
    <col min="4867" max="4867" width="4.625" style="2" customWidth="1"/>
    <col min="4868" max="4868" width="35.625" style="2" customWidth="1"/>
    <col min="4869" max="4869" width="10.625" style="2" customWidth="1"/>
    <col min="4870" max="4874" width="8.625" style="2" customWidth="1"/>
    <col min="4875" max="4875" width="3.75" style="2" customWidth="1"/>
    <col min="4876" max="5122" width="9" style="2"/>
    <col min="5123" max="5123" width="4.625" style="2" customWidth="1"/>
    <col min="5124" max="5124" width="35.625" style="2" customWidth="1"/>
    <col min="5125" max="5125" width="10.625" style="2" customWidth="1"/>
    <col min="5126" max="5130" width="8.625" style="2" customWidth="1"/>
    <col min="5131" max="5131" width="3.75" style="2" customWidth="1"/>
    <col min="5132" max="5378" width="9" style="2"/>
    <col min="5379" max="5379" width="4.625" style="2" customWidth="1"/>
    <col min="5380" max="5380" width="35.625" style="2" customWidth="1"/>
    <col min="5381" max="5381" width="10.625" style="2" customWidth="1"/>
    <col min="5382" max="5386" width="8.625" style="2" customWidth="1"/>
    <col min="5387" max="5387" width="3.75" style="2" customWidth="1"/>
    <col min="5388" max="5634" width="9" style="2"/>
    <col min="5635" max="5635" width="4.625" style="2" customWidth="1"/>
    <col min="5636" max="5636" width="35.625" style="2" customWidth="1"/>
    <col min="5637" max="5637" width="10.625" style="2" customWidth="1"/>
    <col min="5638" max="5642" width="8.625" style="2" customWidth="1"/>
    <col min="5643" max="5643" width="3.75" style="2" customWidth="1"/>
    <col min="5644" max="5890" width="9" style="2"/>
    <col min="5891" max="5891" width="4.625" style="2" customWidth="1"/>
    <col min="5892" max="5892" width="35.625" style="2" customWidth="1"/>
    <col min="5893" max="5893" width="10.625" style="2" customWidth="1"/>
    <col min="5894" max="5898" width="8.625" style="2" customWidth="1"/>
    <col min="5899" max="5899" width="3.75" style="2" customWidth="1"/>
    <col min="5900" max="6146" width="9" style="2"/>
    <col min="6147" max="6147" width="4.625" style="2" customWidth="1"/>
    <col min="6148" max="6148" width="35.625" style="2" customWidth="1"/>
    <col min="6149" max="6149" width="10.625" style="2" customWidth="1"/>
    <col min="6150" max="6154" width="8.625" style="2" customWidth="1"/>
    <col min="6155" max="6155" width="3.75" style="2" customWidth="1"/>
    <col min="6156" max="6402" width="9" style="2"/>
    <col min="6403" max="6403" width="4.625" style="2" customWidth="1"/>
    <col min="6404" max="6404" width="35.625" style="2" customWidth="1"/>
    <col min="6405" max="6405" width="10.625" style="2" customWidth="1"/>
    <col min="6406" max="6410" width="8.625" style="2" customWidth="1"/>
    <col min="6411" max="6411" width="3.75" style="2" customWidth="1"/>
    <col min="6412" max="6658" width="9" style="2"/>
    <col min="6659" max="6659" width="4.625" style="2" customWidth="1"/>
    <col min="6660" max="6660" width="35.625" style="2" customWidth="1"/>
    <col min="6661" max="6661" width="10.625" style="2" customWidth="1"/>
    <col min="6662" max="6666" width="8.625" style="2" customWidth="1"/>
    <col min="6667" max="6667" width="3.75" style="2" customWidth="1"/>
    <col min="6668" max="6914" width="9" style="2"/>
    <col min="6915" max="6915" width="4.625" style="2" customWidth="1"/>
    <col min="6916" max="6916" width="35.625" style="2" customWidth="1"/>
    <col min="6917" max="6917" width="10.625" style="2" customWidth="1"/>
    <col min="6918" max="6922" width="8.625" style="2" customWidth="1"/>
    <col min="6923" max="6923" width="3.75" style="2" customWidth="1"/>
    <col min="6924" max="7170" width="9" style="2"/>
    <col min="7171" max="7171" width="4.625" style="2" customWidth="1"/>
    <col min="7172" max="7172" width="35.625" style="2" customWidth="1"/>
    <col min="7173" max="7173" width="10.625" style="2" customWidth="1"/>
    <col min="7174" max="7178" width="8.625" style="2" customWidth="1"/>
    <col min="7179" max="7179" width="3.75" style="2" customWidth="1"/>
    <col min="7180" max="7426" width="9" style="2"/>
    <col min="7427" max="7427" width="4.625" style="2" customWidth="1"/>
    <col min="7428" max="7428" width="35.625" style="2" customWidth="1"/>
    <col min="7429" max="7429" width="10.625" style="2" customWidth="1"/>
    <col min="7430" max="7434" width="8.625" style="2" customWidth="1"/>
    <col min="7435" max="7435" width="3.75" style="2" customWidth="1"/>
    <col min="7436" max="7682" width="9" style="2"/>
    <col min="7683" max="7683" width="4.625" style="2" customWidth="1"/>
    <col min="7684" max="7684" width="35.625" style="2" customWidth="1"/>
    <col min="7685" max="7685" width="10.625" style="2" customWidth="1"/>
    <col min="7686" max="7690" width="8.625" style="2" customWidth="1"/>
    <col min="7691" max="7691" width="3.75" style="2" customWidth="1"/>
    <col min="7692" max="7938" width="9" style="2"/>
    <col min="7939" max="7939" width="4.625" style="2" customWidth="1"/>
    <col min="7940" max="7940" width="35.625" style="2" customWidth="1"/>
    <col min="7941" max="7941" width="10.625" style="2" customWidth="1"/>
    <col min="7942" max="7946" width="8.625" style="2" customWidth="1"/>
    <col min="7947" max="7947" width="3.75" style="2" customWidth="1"/>
    <col min="7948" max="8194" width="9" style="2"/>
    <col min="8195" max="8195" width="4.625" style="2" customWidth="1"/>
    <col min="8196" max="8196" width="35.625" style="2" customWidth="1"/>
    <col min="8197" max="8197" width="10.625" style="2" customWidth="1"/>
    <col min="8198" max="8202" width="8.625" style="2" customWidth="1"/>
    <col min="8203" max="8203" width="3.75" style="2" customWidth="1"/>
    <col min="8204" max="8450" width="9" style="2"/>
    <col min="8451" max="8451" width="4.625" style="2" customWidth="1"/>
    <col min="8452" max="8452" width="35.625" style="2" customWidth="1"/>
    <col min="8453" max="8453" width="10.625" style="2" customWidth="1"/>
    <col min="8454" max="8458" width="8.625" style="2" customWidth="1"/>
    <col min="8459" max="8459" width="3.75" style="2" customWidth="1"/>
    <col min="8460" max="8706" width="9" style="2"/>
    <col min="8707" max="8707" width="4.625" style="2" customWidth="1"/>
    <col min="8708" max="8708" width="35.625" style="2" customWidth="1"/>
    <col min="8709" max="8709" width="10.625" style="2" customWidth="1"/>
    <col min="8710" max="8714" width="8.625" style="2" customWidth="1"/>
    <col min="8715" max="8715" width="3.75" style="2" customWidth="1"/>
    <col min="8716" max="8962" width="9" style="2"/>
    <col min="8963" max="8963" width="4.625" style="2" customWidth="1"/>
    <col min="8964" max="8964" width="35.625" style="2" customWidth="1"/>
    <col min="8965" max="8965" width="10.625" style="2" customWidth="1"/>
    <col min="8966" max="8970" width="8.625" style="2" customWidth="1"/>
    <col min="8971" max="8971" width="3.75" style="2" customWidth="1"/>
    <col min="8972" max="9218" width="9" style="2"/>
    <col min="9219" max="9219" width="4.625" style="2" customWidth="1"/>
    <col min="9220" max="9220" width="35.625" style="2" customWidth="1"/>
    <col min="9221" max="9221" width="10.625" style="2" customWidth="1"/>
    <col min="9222" max="9226" width="8.625" style="2" customWidth="1"/>
    <col min="9227" max="9227" width="3.75" style="2" customWidth="1"/>
    <col min="9228" max="9474" width="9" style="2"/>
    <col min="9475" max="9475" width="4.625" style="2" customWidth="1"/>
    <col min="9476" max="9476" width="35.625" style="2" customWidth="1"/>
    <col min="9477" max="9477" width="10.625" style="2" customWidth="1"/>
    <col min="9478" max="9482" width="8.625" style="2" customWidth="1"/>
    <col min="9483" max="9483" width="3.75" style="2" customWidth="1"/>
    <col min="9484" max="9730" width="9" style="2"/>
    <col min="9731" max="9731" width="4.625" style="2" customWidth="1"/>
    <col min="9732" max="9732" width="35.625" style="2" customWidth="1"/>
    <col min="9733" max="9733" width="10.625" style="2" customWidth="1"/>
    <col min="9734" max="9738" width="8.625" style="2" customWidth="1"/>
    <col min="9739" max="9739" width="3.75" style="2" customWidth="1"/>
    <col min="9740" max="9986" width="9" style="2"/>
    <col min="9987" max="9987" width="4.625" style="2" customWidth="1"/>
    <col min="9988" max="9988" width="35.625" style="2" customWidth="1"/>
    <col min="9989" max="9989" width="10.625" style="2" customWidth="1"/>
    <col min="9990" max="9994" width="8.625" style="2" customWidth="1"/>
    <col min="9995" max="9995" width="3.75" style="2" customWidth="1"/>
    <col min="9996" max="10242" width="9" style="2"/>
    <col min="10243" max="10243" width="4.625" style="2" customWidth="1"/>
    <col min="10244" max="10244" width="35.625" style="2" customWidth="1"/>
    <col min="10245" max="10245" width="10.625" style="2" customWidth="1"/>
    <col min="10246" max="10250" width="8.625" style="2" customWidth="1"/>
    <col min="10251" max="10251" width="3.75" style="2" customWidth="1"/>
    <col min="10252" max="10498" width="9" style="2"/>
    <col min="10499" max="10499" width="4.625" style="2" customWidth="1"/>
    <col min="10500" max="10500" width="35.625" style="2" customWidth="1"/>
    <col min="10501" max="10501" width="10.625" style="2" customWidth="1"/>
    <col min="10502" max="10506" width="8.625" style="2" customWidth="1"/>
    <col min="10507" max="10507" width="3.75" style="2" customWidth="1"/>
    <col min="10508" max="10754" width="9" style="2"/>
    <col min="10755" max="10755" width="4.625" style="2" customWidth="1"/>
    <col min="10756" max="10756" width="35.625" style="2" customWidth="1"/>
    <col min="10757" max="10757" width="10.625" style="2" customWidth="1"/>
    <col min="10758" max="10762" width="8.625" style="2" customWidth="1"/>
    <col min="10763" max="10763" width="3.75" style="2" customWidth="1"/>
    <col min="10764" max="11010" width="9" style="2"/>
    <col min="11011" max="11011" width="4.625" style="2" customWidth="1"/>
    <col min="11012" max="11012" width="35.625" style="2" customWidth="1"/>
    <col min="11013" max="11013" width="10.625" style="2" customWidth="1"/>
    <col min="11014" max="11018" width="8.625" style="2" customWidth="1"/>
    <col min="11019" max="11019" width="3.75" style="2" customWidth="1"/>
    <col min="11020" max="11266" width="9" style="2"/>
    <col min="11267" max="11267" width="4.625" style="2" customWidth="1"/>
    <col min="11268" max="11268" width="35.625" style="2" customWidth="1"/>
    <col min="11269" max="11269" width="10.625" style="2" customWidth="1"/>
    <col min="11270" max="11274" width="8.625" style="2" customWidth="1"/>
    <col min="11275" max="11275" width="3.75" style="2" customWidth="1"/>
    <col min="11276" max="11522" width="9" style="2"/>
    <col min="11523" max="11523" width="4.625" style="2" customWidth="1"/>
    <col min="11524" max="11524" width="35.625" style="2" customWidth="1"/>
    <col min="11525" max="11525" width="10.625" style="2" customWidth="1"/>
    <col min="11526" max="11530" width="8.625" style="2" customWidth="1"/>
    <col min="11531" max="11531" width="3.75" style="2" customWidth="1"/>
    <col min="11532" max="11778" width="9" style="2"/>
    <col min="11779" max="11779" width="4.625" style="2" customWidth="1"/>
    <col min="11780" max="11780" width="35.625" style="2" customWidth="1"/>
    <col min="11781" max="11781" width="10.625" style="2" customWidth="1"/>
    <col min="11782" max="11786" width="8.625" style="2" customWidth="1"/>
    <col min="11787" max="11787" width="3.75" style="2" customWidth="1"/>
    <col min="11788" max="12034" width="9" style="2"/>
    <col min="12035" max="12035" width="4.625" style="2" customWidth="1"/>
    <col min="12036" max="12036" width="35.625" style="2" customWidth="1"/>
    <col min="12037" max="12037" width="10.625" style="2" customWidth="1"/>
    <col min="12038" max="12042" width="8.625" style="2" customWidth="1"/>
    <col min="12043" max="12043" width="3.75" style="2" customWidth="1"/>
    <col min="12044" max="12290" width="9" style="2"/>
    <col min="12291" max="12291" width="4.625" style="2" customWidth="1"/>
    <col min="12292" max="12292" width="35.625" style="2" customWidth="1"/>
    <col min="12293" max="12293" width="10.625" style="2" customWidth="1"/>
    <col min="12294" max="12298" width="8.625" style="2" customWidth="1"/>
    <col min="12299" max="12299" width="3.75" style="2" customWidth="1"/>
    <col min="12300" max="12546" width="9" style="2"/>
    <col min="12547" max="12547" width="4.625" style="2" customWidth="1"/>
    <col min="12548" max="12548" width="35.625" style="2" customWidth="1"/>
    <col min="12549" max="12549" width="10.625" style="2" customWidth="1"/>
    <col min="12550" max="12554" width="8.625" style="2" customWidth="1"/>
    <col min="12555" max="12555" width="3.75" style="2" customWidth="1"/>
    <col min="12556" max="12802" width="9" style="2"/>
    <col min="12803" max="12803" width="4.625" style="2" customWidth="1"/>
    <col min="12804" max="12804" width="35.625" style="2" customWidth="1"/>
    <col min="12805" max="12805" width="10.625" style="2" customWidth="1"/>
    <col min="12806" max="12810" width="8.625" style="2" customWidth="1"/>
    <col min="12811" max="12811" width="3.75" style="2" customWidth="1"/>
    <col min="12812" max="13058" width="9" style="2"/>
    <col min="13059" max="13059" width="4.625" style="2" customWidth="1"/>
    <col min="13060" max="13060" width="35.625" style="2" customWidth="1"/>
    <col min="13061" max="13061" width="10.625" style="2" customWidth="1"/>
    <col min="13062" max="13066" width="8.625" style="2" customWidth="1"/>
    <col min="13067" max="13067" width="3.75" style="2" customWidth="1"/>
    <col min="13068" max="13314" width="9" style="2"/>
    <col min="13315" max="13315" width="4.625" style="2" customWidth="1"/>
    <col min="13316" max="13316" width="35.625" style="2" customWidth="1"/>
    <col min="13317" max="13317" width="10.625" style="2" customWidth="1"/>
    <col min="13318" max="13322" width="8.625" style="2" customWidth="1"/>
    <col min="13323" max="13323" width="3.75" style="2" customWidth="1"/>
    <col min="13324" max="13570" width="9" style="2"/>
    <col min="13571" max="13571" width="4.625" style="2" customWidth="1"/>
    <col min="13572" max="13572" width="35.625" style="2" customWidth="1"/>
    <col min="13573" max="13573" width="10.625" style="2" customWidth="1"/>
    <col min="13574" max="13578" width="8.625" style="2" customWidth="1"/>
    <col min="13579" max="13579" width="3.75" style="2" customWidth="1"/>
    <col min="13580" max="13826" width="9" style="2"/>
    <col min="13827" max="13827" width="4.625" style="2" customWidth="1"/>
    <col min="13828" max="13828" width="35.625" style="2" customWidth="1"/>
    <col min="13829" max="13829" width="10.625" style="2" customWidth="1"/>
    <col min="13830" max="13834" width="8.625" style="2" customWidth="1"/>
    <col min="13835" max="13835" width="3.75" style="2" customWidth="1"/>
    <col min="13836" max="14082" width="9" style="2"/>
    <col min="14083" max="14083" width="4.625" style="2" customWidth="1"/>
    <col min="14084" max="14084" width="35.625" style="2" customWidth="1"/>
    <col min="14085" max="14085" width="10.625" style="2" customWidth="1"/>
    <col min="14086" max="14090" width="8.625" style="2" customWidth="1"/>
    <col min="14091" max="14091" width="3.75" style="2" customWidth="1"/>
    <col min="14092" max="14338" width="9" style="2"/>
    <col min="14339" max="14339" width="4.625" style="2" customWidth="1"/>
    <col min="14340" max="14340" width="35.625" style="2" customWidth="1"/>
    <col min="14341" max="14341" width="10.625" style="2" customWidth="1"/>
    <col min="14342" max="14346" width="8.625" style="2" customWidth="1"/>
    <col min="14347" max="14347" width="3.75" style="2" customWidth="1"/>
    <col min="14348" max="14594" width="9" style="2"/>
    <col min="14595" max="14595" width="4.625" style="2" customWidth="1"/>
    <col min="14596" max="14596" width="35.625" style="2" customWidth="1"/>
    <col min="14597" max="14597" width="10.625" style="2" customWidth="1"/>
    <col min="14598" max="14602" width="8.625" style="2" customWidth="1"/>
    <col min="14603" max="14603" width="3.75" style="2" customWidth="1"/>
    <col min="14604" max="14850" width="9" style="2"/>
    <col min="14851" max="14851" width="4.625" style="2" customWidth="1"/>
    <col min="14852" max="14852" width="35.625" style="2" customWidth="1"/>
    <col min="14853" max="14853" width="10.625" style="2" customWidth="1"/>
    <col min="14854" max="14858" width="8.625" style="2" customWidth="1"/>
    <col min="14859" max="14859" width="3.75" style="2" customWidth="1"/>
    <col min="14860" max="15106" width="9" style="2"/>
    <col min="15107" max="15107" width="4.625" style="2" customWidth="1"/>
    <col min="15108" max="15108" width="35.625" style="2" customWidth="1"/>
    <col min="15109" max="15109" width="10.625" style="2" customWidth="1"/>
    <col min="15110" max="15114" width="8.625" style="2" customWidth="1"/>
    <col min="15115" max="15115" width="3.75" style="2" customWidth="1"/>
    <col min="15116" max="15362" width="9" style="2"/>
    <col min="15363" max="15363" width="4.625" style="2" customWidth="1"/>
    <col min="15364" max="15364" width="35.625" style="2" customWidth="1"/>
    <col min="15365" max="15365" width="10.625" style="2" customWidth="1"/>
    <col min="15366" max="15370" width="8.625" style="2" customWidth="1"/>
    <col min="15371" max="15371" width="3.75" style="2" customWidth="1"/>
    <col min="15372" max="15618" width="9" style="2"/>
    <col min="15619" max="15619" width="4.625" style="2" customWidth="1"/>
    <col min="15620" max="15620" width="35.625" style="2" customWidth="1"/>
    <col min="15621" max="15621" width="10.625" style="2" customWidth="1"/>
    <col min="15622" max="15626" width="8.625" style="2" customWidth="1"/>
    <col min="15627" max="15627" width="3.75" style="2" customWidth="1"/>
    <col min="15628" max="15874" width="9" style="2"/>
    <col min="15875" max="15875" width="4.625" style="2" customWidth="1"/>
    <col min="15876" max="15876" width="35.625" style="2" customWidth="1"/>
    <col min="15877" max="15877" width="10.625" style="2" customWidth="1"/>
    <col min="15878" max="15882" width="8.625" style="2" customWidth="1"/>
    <col min="15883" max="15883" width="3.75" style="2" customWidth="1"/>
    <col min="15884" max="16130" width="9" style="2"/>
    <col min="16131" max="16131" width="4.625" style="2" customWidth="1"/>
    <col min="16132" max="16132" width="35.625" style="2" customWidth="1"/>
    <col min="16133" max="16133" width="10.625" style="2" customWidth="1"/>
    <col min="16134" max="16138" width="8.625" style="2" customWidth="1"/>
    <col min="16139" max="16139" width="3.75" style="2" customWidth="1"/>
    <col min="16140" max="16384" width="9" style="2"/>
  </cols>
  <sheetData>
    <row r="1" spans="1:12" ht="30" customHeight="1" x14ac:dyDescent="0.3">
      <c r="A1" s="36" t="s">
        <v>0</v>
      </c>
      <c r="B1" s="37"/>
      <c r="C1" s="32"/>
    </row>
    <row r="2" spans="1:12" ht="15" customHeight="1" thickBot="1" x14ac:dyDescent="0.35">
      <c r="A2" s="3" t="s">
        <v>172</v>
      </c>
      <c r="B2" s="3"/>
      <c r="C2" s="3"/>
      <c r="D2" s="4"/>
      <c r="E2" s="4"/>
      <c r="F2" s="4"/>
      <c r="G2" s="4"/>
      <c r="H2" s="5"/>
      <c r="I2" s="5"/>
      <c r="J2" s="5"/>
    </row>
    <row r="3" spans="1:12" s="1" customFormat="1" ht="56.25" customHeight="1" x14ac:dyDescent="0.3">
      <c r="A3" s="7" t="s">
        <v>5</v>
      </c>
      <c r="B3" s="8" t="s">
        <v>1</v>
      </c>
      <c r="C3" s="8" t="s">
        <v>6</v>
      </c>
      <c r="D3" s="9" t="s">
        <v>7</v>
      </c>
      <c r="E3" s="41" t="s">
        <v>8</v>
      </c>
      <c r="F3" s="42"/>
      <c r="G3" s="9" t="s">
        <v>9</v>
      </c>
      <c r="H3" s="9" t="s">
        <v>10</v>
      </c>
      <c r="I3" s="9" t="s">
        <v>2</v>
      </c>
      <c r="J3" s="10" t="s">
        <v>4</v>
      </c>
      <c r="K3" s="6">
        <v>46241</v>
      </c>
    </row>
    <row r="4" spans="1:12" ht="54" customHeight="1" x14ac:dyDescent="0.3">
      <c r="A4" s="24">
        <v>1</v>
      </c>
      <c r="B4" s="25" t="s">
        <v>150</v>
      </c>
      <c r="C4" s="26" t="s">
        <v>151</v>
      </c>
      <c r="D4" s="27">
        <v>11000000</v>
      </c>
      <c r="E4" s="28">
        <v>43983</v>
      </c>
      <c r="F4" s="28" t="s">
        <v>171</v>
      </c>
      <c r="G4" s="11" t="s">
        <v>117</v>
      </c>
      <c r="H4" s="11" t="s">
        <v>117</v>
      </c>
      <c r="I4" s="11" t="s">
        <v>117</v>
      </c>
      <c r="J4" s="29" t="s">
        <v>196</v>
      </c>
      <c r="K4" s="12"/>
      <c r="L4" s="13"/>
    </row>
    <row r="5" spans="1:12" ht="54" customHeight="1" x14ac:dyDescent="0.3">
      <c r="A5" s="24">
        <v>2</v>
      </c>
      <c r="B5" s="25" t="s">
        <v>152</v>
      </c>
      <c r="C5" s="26" t="s">
        <v>153</v>
      </c>
      <c r="D5" s="27">
        <v>11000000</v>
      </c>
      <c r="E5" s="28">
        <v>44407</v>
      </c>
      <c r="F5" s="28">
        <v>46605</v>
      </c>
      <c r="G5" s="11">
        <f t="shared" ref="G5:G14" si="0">SUM(IF((F5-$K$3+1)&gt;365,365,F5-$K$3+1))</f>
        <v>365</v>
      </c>
      <c r="H5" s="23">
        <f t="shared" ref="H5:H14" si="1">G5/(F5-E5+1)</f>
        <v>0.16598453842655753</v>
      </c>
      <c r="I5" s="19">
        <f t="shared" ref="I5:I14" si="2">ROUNDUP((SUM((D5*(G5/(F5-E5+1))/10)+I35)),2)</f>
        <v>182583</v>
      </c>
      <c r="J5" s="29"/>
      <c r="K5" s="12"/>
      <c r="L5" s="13"/>
    </row>
    <row r="6" spans="1:12" ht="54" customHeight="1" x14ac:dyDescent="0.3">
      <c r="A6" s="24">
        <v>3</v>
      </c>
      <c r="B6" s="25" t="s">
        <v>154</v>
      </c>
      <c r="C6" s="26" t="s">
        <v>155</v>
      </c>
      <c r="D6" s="35">
        <v>8800000</v>
      </c>
      <c r="E6" s="28">
        <v>44796</v>
      </c>
      <c r="F6" s="28">
        <v>46605</v>
      </c>
      <c r="G6" s="11">
        <f t="shared" si="0"/>
        <v>365</v>
      </c>
      <c r="H6" s="23">
        <f t="shared" si="1"/>
        <v>0.20165745856353592</v>
      </c>
      <c r="I6" s="19">
        <f t="shared" si="2"/>
        <v>177458.57</v>
      </c>
      <c r="J6" s="29"/>
      <c r="K6" s="12"/>
      <c r="L6" s="13"/>
    </row>
    <row r="7" spans="1:12" ht="54" customHeight="1" x14ac:dyDescent="0.3">
      <c r="A7" s="24">
        <v>4</v>
      </c>
      <c r="B7" s="25" t="s">
        <v>156</v>
      </c>
      <c r="C7" s="26" t="s">
        <v>157</v>
      </c>
      <c r="D7" s="27">
        <v>11000000</v>
      </c>
      <c r="E7" s="28">
        <v>45376</v>
      </c>
      <c r="F7" s="28">
        <v>46605</v>
      </c>
      <c r="G7" s="11">
        <f t="shared" si="0"/>
        <v>365</v>
      </c>
      <c r="H7" s="23">
        <f t="shared" si="1"/>
        <v>0.2967479674796748</v>
      </c>
      <c r="I7" s="19">
        <f t="shared" si="2"/>
        <v>326422.77</v>
      </c>
      <c r="J7" s="29"/>
      <c r="K7" s="12"/>
      <c r="L7" s="13"/>
    </row>
    <row r="8" spans="1:12" ht="54" customHeight="1" x14ac:dyDescent="0.3">
      <c r="A8" s="24">
        <v>5</v>
      </c>
      <c r="B8" s="25" t="s">
        <v>147</v>
      </c>
      <c r="C8" s="26" t="s">
        <v>158</v>
      </c>
      <c r="D8" s="27">
        <v>181130000</v>
      </c>
      <c r="E8" s="28">
        <v>45751</v>
      </c>
      <c r="F8" s="28">
        <v>46480</v>
      </c>
      <c r="G8" s="11">
        <f t="shared" si="0"/>
        <v>240</v>
      </c>
      <c r="H8" s="23">
        <f t="shared" si="1"/>
        <v>0.32876712328767121</v>
      </c>
      <c r="I8" s="19">
        <f t="shared" si="2"/>
        <v>5954958.9100000001</v>
      </c>
      <c r="J8" s="29"/>
      <c r="K8" s="12"/>
      <c r="L8" s="13"/>
    </row>
    <row r="9" spans="1:12" ht="54" customHeight="1" x14ac:dyDescent="0.3">
      <c r="A9" s="24">
        <v>6</v>
      </c>
      <c r="B9" s="25" t="s">
        <v>159</v>
      </c>
      <c r="C9" s="26" t="s">
        <v>160</v>
      </c>
      <c r="D9" s="27">
        <v>11000000</v>
      </c>
      <c r="E9" s="28">
        <v>45971</v>
      </c>
      <c r="F9" s="28">
        <v>46605</v>
      </c>
      <c r="G9" s="11">
        <f t="shared" si="0"/>
        <v>365</v>
      </c>
      <c r="H9" s="23">
        <f t="shared" si="1"/>
        <v>0.57480314960629919</v>
      </c>
      <c r="I9" s="19">
        <f t="shared" si="2"/>
        <v>632283.47</v>
      </c>
      <c r="J9" s="29"/>
      <c r="K9" s="12"/>
      <c r="L9" s="13"/>
    </row>
    <row r="10" spans="1:12" ht="54" customHeight="1" x14ac:dyDescent="0.3">
      <c r="A10" s="24">
        <v>7</v>
      </c>
      <c r="B10" s="25" t="s">
        <v>161</v>
      </c>
      <c r="C10" s="26" t="s">
        <v>162</v>
      </c>
      <c r="D10" s="27">
        <v>830120000</v>
      </c>
      <c r="E10" s="28">
        <v>46044</v>
      </c>
      <c r="F10" s="28">
        <v>47098</v>
      </c>
      <c r="G10" s="11">
        <f t="shared" si="0"/>
        <v>365</v>
      </c>
      <c r="H10" s="23">
        <f t="shared" si="1"/>
        <v>0.34597156398104267</v>
      </c>
      <c r="I10" s="19">
        <f t="shared" si="2"/>
        <v>28719791.470000003</v>
      </c>
      <c r="J10" s="29"/>
      <c r="K10" s="12"/>
      <c r="L10" s="13"/>
    </row>
    <row r="11" spans="1:12" ht="54" customHeight="1" x14ac:dyDescent="0.3">
      <c r="A11" s="24">
        <v>8</v>
      </c>
      <c r="B11" s="25" t="s">
        <v>163</v>
      </c>
      <c r="C11" s="26" t="s">
        <v>164</v>
      </c>
      <c r="D11" s="27">
        <v>177559000</v>
      </c>
      <c r="E11" s="28">
        <v>46080</v>
      </c>
      <c r="F11" s="28">
        <v>46444</v>
      </c>
      <c r="G11" s="11">
        <f t="shared" si="0"/>
        <v>204</v>
      </c>
      <c r="H11" s="23">
        <f t="shared" si="1"/>
        <v>0.55890410958904113</v>
      </c>
      <c r="I11" s="19">
        <f t="shared" si="2"/>
        <v>9923845.4800000004</v>
      </c>
      <c r="J11" s="29"/>
      <c r="K11" s="12"/>
      <c r="L11" s="13"/>
    </row>
    <row r="12" spans="1:12" ht="54" customHeight="1" x14ac:dyDescent="0.3">
      <c r="A12" s="24">
        <v>9</v>
      </c>
      <c r="B12" s="25" t="s">
        <v>165</v>
      </c>
      <c r="C12" s="26" t="s">
        <v>166</v>
      </c>
      <c r="D12" s="35">
        <v>16500000</v>
      </c>
      <c r="E12" s="28">
        <v>46132</v>
      </c>
      <c r="F12" s="28">
        <v>46605</v>
      </c>
      <c r="G12" s="11">
        <f t="shared" si="0"/>
        <v>365</v>
      </c>
      <c r="H12" s="23">
        <f t="shared" si="1"/>
        <v>0.77004219409282704</v>
      </c>
      <c r="I12" s="19">
        <f t="shared" si="2"/>
        <v>1270569.6300000001</v>
      </c>
      <c r="J12" s="29"/>
      <c r="K12" s="12"/>
      <c r="L12" s="13"/>
    </row>
    <row r="13" spans="1:12" ht="54" customHeight="1" x14ac:dyDescent="0.3">
      <c r="A13" s="24">
        <v>10</v>
      </c>
      <c r="B13" s="25" t="s">
        <v>167</v>
      </c>
      <c r="C13" s="26" t="s">
        <v>168</v>
      </c>
      <c r="D13" s="27">
        <v>134708000</v>
      </c>
      <c r="E13" s="28">
        <v>46183</v>
      </c>
      <c r="F13" s="28">
        <v>46362</v>
      </c>
      <c r="G13" s="11">
        <f t="shared" si="0"/>
        <v>122</v>
      </c>
      <c r="H13" s="23">
        <f t="shared" si="1"/>
        <v>0.67777777777777781</v>
      </c>
      <c r="I13" s="19">
        <f t="shared" si="2"/>
        <v>9130208.8900000006</v>
      </c>
      <c r="J13" s="29"/>
      <c r="K13" s="12"/>
      <c r="L13" s="13"/>
    </row>
    <row r="14" spans="1:12" ht="54" customHeight="1" x14ac:dyDescent="0.3">
      <c r="A14" s="24">
        <v>11</v>
      </c>
      <c r="B14" s="25" t="s">
        <v>169</v>
      </c>
      <c r="C14" s="26" t="s">
        <v>170</v>
      </c>
      <c r="D14" s="35">
        <v>19740000</v>
      </c>
      <c r="E14" s="28">
        <v>46205</v>
      </c>
      <c r="F14" s="28">
        <v>46384</v>
      </c>
      <c r="G14" s="11">
        <f t="shared" si="0"/>
        <v>144</v>
      </c>
      <c r="H14" s="23">
        <f t="shared" si="1"/>
        <v>0.8</v>
      </c>
      <c r="I14" s="19">
        <f t="shared" si="2"/>
        <v>1579200</v>
      </c>
      <c r="J14" s="29"/>
      <c r="K14" s="12"/>
      <c r="L14" s="13"/>
    </row>
    <row r="15" spans="1:12" ht="60" customHeight="1" thickBot="1" x14ac:dyDescent="0.35">
      <c r="A15" s="15"/>
      <c r="B15" s="16" t="s">
        <v>3</v>
      </c>
      <c r="C15" s="22"/>
      <c r="D15" s="38">
        <f>SUM(I4:I14)</f>
        <v>57897322.190000005</v>
      </c>
      <c r="E15" s="39"/>
      <c r="F15" s="39"/>
      <c r="G15" s="39"/>
      <c r="H15" s="39"/>
      <c r="I15" s="39"/>
      <c r="J15" s="40"/>
      <c r="K15" s="14"/>
    </row>
    <row r="16" spans="1:12" ht="19.5" customHeight="1" x14ac:dyDescent="0.3">
      <c r="B16" s="14"/>
      <c r="C16" s="14"/>
      <c r="D16" s="17"/>
      <c r="E16" s="17"/>
      <c r="F16" s="17"/>
      <c r="G16" s="17"/>
      <c r="H16" s="14"/>
      <c r="I16" s="14"/>
      <c r="J16" s="14"/>
      <c r="K16" s="14"/>
    </row>
    <row r="17" spans="2:11" ht="19.5" customHeight="1" x14ac:dyDescent="0.3">
      <c r="B17" s="14"/>
      <c r="C17" s="14"/>
      <c r="D17" s="17"/>
      <c r="E17" s="17"/>
      <c r="F17" s="17"/>
      <c r="G17" s="17"/>
      <c r="H17" s="14"/>
      <c r="I17" s="14"/>
      <c r="J17" s="14"/>
      <c r="K17" s="14"/>
    </row>
    <row r="18" spans="2:11" ht="19.5" customHeight="1" x14ac:dyDescent="0.3">
      <c r="B18" s="14"/>
      <c r="C18" s="14"/>
      <c r="D18" s="17"/>
      <c r="E18" s="17"/>
      <c r="F18" s="17"/>
      <c r="G18" s="17"/>
      <c r="H18" s="14"/>
      <c r="I18" s="14"/>
      <c r="J18" s="14"/>
      <c r="K18" s="14"/>
    </row>
    <row r="19" spans="2:11" ht="19.5" customHeight="1" x14ac:dyDescent="0.3">
      <c r="B19" s="14"/>
      <c r="C19" s="14"/>
      <c r="D19" s="17"/>
      <c r="E19" s="17"/>
      <c r="F19" s="17"/>
      <c r="G19" s="17"/>
      <c r="H19" s="14"/>
      <c r="I19" s="14"/>
      <c r="J19" s="14"/>
      <c r="K19" s="14"/>
    </row>
    <row r="20" spans="2:11" ht="19.5" customHeight="1" x14ac:dyDescent="0.3">
      <c r="B20" s="14"/>
      <c r="C20" s="14"/>
      <c r="D20" s="17"/>
      <c r="E20" s="17"/>
      <c r="F20" s="17"/>
      <c r="G20" s="17"/>
      <c r="H20" s="14"/>
      <c r="I20" s="14"/>
      <c r="J20" s="14"/>
      <c r="K20" s="14"/>
    </row>
    <row r="21" spans="2:11" x14ac:dyDescent="0.3">
      <c r="B21" s="14"/>
      <c r="C21" s="14"/>
      <c r="D21" s="17"/>
      <c r="E21" s="17"/>
      <c r="F21" s="17"/>
      <c r="G21" s="17"/>
      <c r="H21" s="14"/>
      <c r="I21" s="14"/>
      <c r="J21" s="14"/>
      <c r="K21" s="14"/>
    </row>
    <row r="22" spans="2:11" x14ac:dyDescent="0.3">
      <c r="B22" s="14"/>
      <c r="C22" s="14"/>
      <c r="D22" s="17"/>
      <c r="E22" s="17"/>
      <c r="F22" s="17"/>
      <c r="G22" s="17"/>
      <c r="H22" s="14"/>
      <c r="I22" s="14"/>
      <c r="J22" s="14"/>
      <c r="K22" s="14"/>
    </row>
    <row r="23" spans="2:11" x14ac:dyDescent="0.3">
      <c r="B23" s="14"/>
      <c r="C23" s="14"/>
      <c r="D23" s="17"/>
      <c r="E23" s="17"/>
      <c r="F23" s="17"/>
      <c r="G23" s="17"/>
      <c r="H23" s="14"/>
      <c r="I23" s="14"/>
      <c r="J23" s="14"/>
      <c r="K23" s="14"/>
    </row>
    <row r="24" spans="2:11" x14ac:dyDescent="0.3">
      <c r="B24" s="14"/>
      <c r="C24" s="14"/>
      <c r="D24" s="17"/>
      <c r="E24" s="17"/>
      <c r="F24" s="17"/>
      <c r="G24" s="17"/>
      <c r="H24" s="14"/>
      <c r="I24" s="14"/>
      <c r="J24" s="14"/>
      <c r="K24" s="14"/>
    </row>
    <row r="25" spans="2:11" x14ac:dyDescent="0.3">
      <c r="D25" s="18"/>
      <c r="E25" s="18"/>
      <c r="F25" s="18"/>
      <c r="G25" s="18"/>
    </row>
    <row r="26" spans="2:11" x14ac:dyDescent="0.3">
      <c r="D26" s="18"/>
      <c r="E26" s="18"/>
      <c r="F26" s="18"/>
      <c r="G26" s="18"/>
    </row>
    <row r="27" spans="2:11" x14ac:dyDescent="0.3">
      <c r="D27" s="18"/>
      <c r="E27" s="18"/>
      <c r="F27" s="18"/>
      <c r="G27" s="18"/>
    </row>
    <row r="28" spans="2:11" x14ac:dyDescent="0.3">
      <c r="D28" s="18"/>
      <c r="E28" s="18"/>
      <c r="F28" s="18"/>
      <c r="G28" s="18"/>
    </row>
    <row r="29" spans="2:11" x14ac:dyDescent="0.3">
      <c r="D29" s="18"/>
      <c r="E29" s="18"/>
      <c r="F29" s="18"/>
      <c r="G29" s="18"/>
    </row>
    <row r="30" spans="2:11" x14ac:dyDescent="0.3">
      <c r="D30" s="18"/>
      <c r="E30" s="18"/>
      <c r="F30" s="18"/>
      <c r="G30" s="18"/>
    </row>
    <row r="31" spans="2:11" x14ac:dyDescent="0.3">
      <c r="D31" s="18"/>
      <c r="E31" s="18"/>
      <c r="F31" s="18"/>
      <c r="G31" s="18"/>
    </row>
    <row r="32" spans="2:11" x14ac:dyDescent="0.3">
      <c r="D32" s="18"/>
      <c r="E32" s="18"/>
      <c r="F32" s="18"/>
      <c r="G32" s="18"/>
    </row>
    <row r="33" spans="4:7" x14ac:dyDescent="0.3">
      <c r="D33" s="18"/>
      <c r="E33" s="18"/>
      <c r="F33" s="18"/>
      <c r="G33" s="18"/>
    </row>
    <row r="34" spans="4:7" x14ac:dyDescent="0.3">
      <c r="D34" s="18"/>
      <c r="E34" s="18"/>
      <c r="F34" s="18"/>
      <c r="G34" s="18"/>
    </row>
    <row r="35" spans="4:7" x14ac:dyDescent="0.3">
      <c r="D35" s="18"/>
      <c r="E35" s="18"/>
      <c r="F35" s="18"/>
      <c r="G35" s="18"/>
    </row>
    <row r="36" spans="4:7" x14ac:dyDescent="0.3">
      <c r="D36" s="18"/>
      <c r="E36" s="18"/>
      <c r="F36" s="18"/>
      <c r="G36" s="18"/>
    </row>
    <row r="37" spans="4:7" x14ac:dyDescent="0.3">
      <c r="D37" s="18"/>
      <c r="E37" s="18"/>
      <c r="F37" s="18"/>
      <c r="G37" s="18"/>
    </row>
    <row r="38" spans="4:7" x14ac:dyDescent="0.3">
      <c r="D38" s="18"/>
      <c r="E38" s="18"/>
      <c r="F38" s="18"/>
      <c r="G38" s="18"/>
    </row>
  </sheetData>
  <mergeCells count="3">
    <mergeCell ref="A1:B1"/>
    <mergeCell ref="E3:F3"/>
    <mergeCell ref="D15:J15"/>
  </mergeCells>
  <phoneticPr fontId="1" type="noConversion"/>
  <pageMargins left="0.78740157480314965" right="0.39370078740157483" top="0.78740157480314965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18</vt:i4>
      </vt:variant>
    </vt:vector>
  </HeadingPairs>
  <TitlesOfParts>
    <vt:vector size="27" baseType="lpstr">
      <vt:lpstr>연제일_업무여유도</vt:lpstr>
      <vt:lpstr>서민석_업무여유도</vt:lpstr>
      <vt:lpstr>김민성_업무여유도</vt:lpstr>
      <vt:lpstr>송길_업무여유도</vt:lpstr>
      <vt:lpstr>이두연_업무여유도</vt:lpstr>
      <vt:lpstr>신규현_업무여유도</vt:lpstr>
      <vt:lpstr>박창현_업무여유도</vt:lpstr>
      <vt:lpstr>김종욱_업무여유도</vt:lpstr>
      <vt:lpstr>설미라_업무여유도</vt:lpstr>
      <vt:lpstr>김민성_업무여유도!Print_Area</vt:lpstr>
      <vt:lpstr>김종욱_업무여유도!Print_Area</vt:lpstr>
      <vt:lpstr>박창현_업무여유도!Print_Area</vt:lpstr>
      <vt:lpstr>서민석_업무여유도!Print_Area</vt:lpstr>
      <vt:lpstr>설미라_업무여유도!Print_Area</vt:lpstr>
      <vt:lpstr>송길_업무여유도!Print_Area</vt:lpstr>
      <vt:lpstr>신규현_업무여유도!Print_Area</vt:lpstr>
      <vt:lpstr>연제일_업무여유도!Print_Area</vt:lpstr>
      <vt:lpstr>이두연_업무여유도!Print_Area</vt:lpstr>
      <vt:lpstr>김민성_업무여유도!Print_Titles</vt:lpstr>
      <vt:lpstr>김종욱_업무여유도!Print_Titles</vt:lpstr>
      <vt:lpstr>박창현_업무여유도!Print_Titles</vt:lpstr>
      <vt:lpstr>서민석_업무여유도!Print_Titles</vt:lpstr>
      <vt:lpstr>설미라_업무여유도!Print_Titles</vt:lpstr>
      <vt:lpstr>송길_업무여유도!Print_Titles</vt:lpstr>
      <vt:lpstr>신규현_업무여유도!Print_Titles</vt:lpstr>
      <vt:lpstr>연제일_업무여유도!Print_Titles</vt:lpstr>
      <vt:lpstr>이두연_업무여유도!Print_Titles</vt:lpstr>
    </vt:vector>
  </TitlesOfParts>
  <Company>삼성SDS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무지개</dc:creator>
  <cp:lastModifiedBy>user</cp:lastModifiedBy>
  <cp:lastPrinted>2026-08-18T05:07:49Z</cp:lastPrinted>
  <dcterms:created xsi:type="dcterms:W3CDTF">2012-05-15T04:25:50Z</dcterms:created>
  <dcterms:modified xsi:type="dcterms:W3CDTF">2026-08-18T05:07:51Z</dcterms:modified>
</cp:coreProperties>
</file>