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신길주\공유방\@@@PQ팀_업무자료\@@작성지침_담당건들 잘라서 저장해주요\환경260819_김제시_김제지평선제2일반산업단지조성사업사후(공사시)\"/>
    </mc:Choice>
  </mc:AlternateContent>
  <xr:revisionPtr revIDLastSave="0" documentId="13_ncr:1_{FB02329F-BFA1-4DEE-A1C7-717E182A5DA2}" xr6:coauthVersionLast="47" xr6:coauthVersionMax="47" xr10:uidLastSave="{00000000-0000-0000-0000-000000000000}"/>
  <bookViews>
    <workbookView xWindow="-120" yWindow="-120" windowWidth="29040" windowHeight="15720" tabRatio="782" firstSheet="4" activeTab="6" xr2:uid="{8DE74A10-CE47-4D57-9456-5E0CEE95254F}"/>
  </bookViews>
  <sheets>
    <sheet name="경화_업무여유도_총괄_이주영" sheetId="25" r:id="rId1"/>
    <sheet name="경화_업무여유도_대기분책_조병준" sheetId="26" r:id="rId2"/>
    <sheet name="국성_업무여유도_수질분책_배성희" sheetId="29" r:id="rId3"/>
    <sheet name="경화_업무여유도_소음분책_박정환" sheetId="27" r:id="rId4"/>
    <sheet name="경호_업무여유도_폐기물분책_박난영" sheetId="32" r:id="rId5"/>
    <sheet name="국성_업무여유도_대기분참_이현진" sheetId="30" r:id="rId6"/>
    <sheet name="피지_업무여유도_수질분참_이홍원" sheetId="28" r:id="rId7"/>
    <sheet name="경호_업무여유도_소음분참_박준석" sheetId="33" r:id="rId8"/>
    <sheet name="국성_업무여유도_자연분참_양상균" sheetId="3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_" localSheetId="7" hidden="1">'[1]TOWER 10TON'!#REF!</definedName>
    <definedName name="_" localSheetId="4" hidden="1">'[1]TOWER 10TON'!#REF!</definedName>
    <definedName name="_" hidden="1">'[1]TOWER 10TON'!#REF!</definedName>
    <definedName name="__" localSheetId="7" hidden="1">'[1]TOWER 10TON'!#REF!</definedName>
    <definedName name="__" localSheetId="4" hidden="1">'[1]TOWER 10TON'!#REF!</definedName>
    <definedName name="__" hidden="1">'[1]TOWER 10TON'!#REF!</definedName>
    <definedName name="___" localSheetId="7" hidden="1">'[1]TOWER 10TON'!#REF!</definedName>
    <definedName name="___" localSheetId="4" hidden="1">'[1]TOWER 10TON'!#REF!</definedName>
    <definedName name="___" hidden="1">'[1]TOWER 10TON'!#REF!</definedName>
    <definedName name="____" localSheetId="7" hidden="1">'[1]TOWER 10TON'!#REF!</definedName>
    <definedName name="____" localSheetId="4" hidden="1">'[1]TOWER 10TON'!#REF!</definedName>
    <definedName name="____" hidden="1">'[1]TOWER 10TON'!#REF!</definedName>
    <definedName name="_____" localSheetId="7" hidden="1">'[1]TOWER 10TON'!#REF!</definedName>
    <definedName name="_____" localSheetId="4" hidden="1">'[1]TOWER 10TON'!#REF!</definedName>
    <definedName name="_____" hidden="1">'[1]TOWER 10TON'!#REF!</definedName>
    <definedName name="______" localSheetId="7" hidden="1">'[1]TOWER 10TON'!#REF!</definedName>
    <definedName name="______" localSheetId="4" hidden="1">'[1]TOWER 10TON'!#REF!</definedName>
    <definedName name="______" hidden="1">'[1]TOWER 10TON'!#REF!</definedName>
    <definedName name="_________________________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_________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________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________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_______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_______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______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______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_____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_____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____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____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___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___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__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__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_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_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IRR2" hidden="1">[2]공정!$AH$25:$AH$37</definedName>
    <definedName name="______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IRR2" hidden="1">[2]공정!$AH$25:$AH$37</definedName>
    <definedName name="_____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IRR2" hidden="1">[2]공정!$AH$25:$AH$37</definedName>
    <definedName name="_______q45" localSheetId="6" hidden="1">{"'용역비'!$A$4:$C$8"}</definedName>
    <definedName name="_______q45" hidden="1">{"'용역비'!$A$4:$C$8"}</definedName>
    <definedName name="____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_IRR2" hidden="1">[2]공정!$AH$25:$AH$37</definedName>
    <definedName name="______q45" localSheetId="6" hidden="1">{"'용역비'!$A$4:$C$8"}</definedName>
    <definedName name="______q45" hidden="1">{"'용역비'!$A$4:$C$8"}</definedName>
    <definedName name="_____f3" localSheetId="6" hidden="1">{"'분양원가'!$B$1:$F$113"}</definedName>
    <definedName name="_____f3" hidden="1">{"'분양원가'!$B$1:$F$113"}</definedName>
    <definedName name="_____IRR2" hidden="1">[2]공정!$AH$25:$AH$37</definedName>
    <definedName name="_____q45" localSheetId="6" hidden="1">{"'용역비'!$A$4:$C$8"}</definedName>
    <definedName name="_____q45" hidden="1">{"'용역비'!$A$4:$C$8"}</definedName>
    <definedName name="__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_SSS1" localSheetId="7" hidden="1">#REF!</definedName>
    <definedName name="_____SSS1" localSheetId="4" hidden="1">#REF!</definedName>
    <definedName name="_____SSS1" hidden="1">#REF!</definedName>
    <definedName name="____IRR2" hidden="1">[2]공정!$AH$25:$AH$37</definedName>
    <definedName name="____q45" localSheetId="6" hidden="1">{"'용역비'!$A$4:$C$8"}</definedName>
    <definedName name="____q45" hidden="1">{"'용역비'!$A$4:$C$8"}</definedName>
    <definedName name="_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_SSS1" localSheetId="7" hidden="1">#REF!</definedName>
    <definedName name="____SSS1" localSheetId="4" hidden="1">#REF!</definedName>
    <definedName name="____SSS1" hidden="1">#REF!</definedName>
    <definedName name="___f3" localSheetId="6" hidden="1">{"'분양원가'!$B$1:$F$113"}</definedName>
    <definedName name="___f3" hidden="1">{"'분양원가'!$B$1:$F$113"}</definedName>
    <definedName name="___IRR2" hidden="1">[2]공정!$AH$25:$AH$37</definedName>
    <definedName name="___q45" localSheetId="6" hidden="1">{"'용역비'!$A$4:$C$8"}</definedName>
    <definedName name="___q45" hidden="1">{"'용역비'!$A$4:$C$8"}</definedName>
    <definedName name="_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_SSS1" localSheetId="7" hidden="1">#REF!</definedName>
    <definedName name="___SSS1" localSheetId="4" hidden="1">#REF!</definedName>
    <definedName name="___SSS1" hidden="1">#REF!</definedName>
    <definedName name="__123Graph_A" hidden="1">[3]Sheet1!$B$15:$B$15</definedName>
    <definedName name="__123Graph_B" hidden="1">[3]Sheet1!$C$15:$C$15</definedName>
    <definedName name="__123Graph_C" localSheetId="7" hidden="1">[4]재무상태변동표!#REF!</definedName>
    <definedName name="__123Graph_C" localSheetId="4" hidden="1">[4]재무상태변동표!#REF!</definedName>
    <definedName name="__123Graph_C" hidden="1">[4]재무상태변동표!#REF!</definedName>
    <definedName name="__123Graph_D" hidden="1">[5]Trans!$E$12:$E$18</definedName>
    <definedName name="__123Graph_E" hidden="1">[5]Trans!$G$12:$G$18</definedName>
    <definedName name="__123Graph_F" localSheetId="7" hidden="1">[6]미수!#REF!</definedName>
    <definedName name="__123Graph_F" localSheetId="4" hidden="1">[6]미수!#REF!</definedName>
    <definedName name="__123Graph_F" hidden="1">[6]미수!#REF!</definedName>
    <definedName name="__123Graph_LBL_A" localSheetId="7" hidden="1">[3]Sheet1!#REF!</definedName>
    <definedName name="__123Graph_LBL_A" localSheetId="4" hidden="1">[3]Sheet1!#REF!</definedName>
    <definedName name="__123Graph_LBL_A" hidden="1">[3]Sheet1!#REF!</definedName>
    <definedName name="__123Graph_LBL_B" localSheetId="7" hidden="1">[3]Sheet1!#REF!</definedName>
    <definedName name="__123Graph_LBL_B" localSheetId="4" hidden="1">[3]Sheet1!#REF!</definedName>
    <definedName name="__123Graph_LBL_B" hidden="1">[3]Sheet1!#REF!</definedName>
    <definedName name="__123Graph_X" hidden="1">[3]Sheet1!$A$15:$A$15</definedName>
    <definedName name="__f3" localSheetId="6" hidden="1">{"'분양원가'!$B$1:$F$113"}</definedName>
    <definedName name="__f3" hidden="1">{"'분양원가'!$B$1:$F$113"}</definedName>
    <definedName name="__IntlFixup" hidden="1">TRUE</definedName>
    <definedName name="__IRR2" hidden="1">[2]공정!$AH$25:$AH$37</definedName>
    <definedName name="__q45" localSheetId="6" hidden="1">{"'용역비'!$A$4:$C$8"}</definedName>
    <definedName name="__q45" hidden="1">{"'용역비'!$A$4:$C$8"}</definedName>
    <definedName name="_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_SSS1" localSheetId="7" hidden="1">#REF!</definedName>
    <definedName name="__SSS1" localSheetId="4" hidden="1">#REF!</definedName>
    <definedName name="__SSS1" hidden="1">#REF!</definedName>
    <definedName name="_1______________0__123Grap" localSheetId="7" hidden="1">'[1]TOWER 12TON'!#REF!</definedName>
    <definedName name="_1______________0__123Grap" localSheetId="4" hidden="1">'[1]TOWER 12TON'!#REF!</definedName>
    <definedName name="_1______________0__123Grap" hidden="1">'[1]TOWER 12TON'!#REF!</definedName>
    <definedName name="_1__123Graph_A차트_1" localSheetId="7" hidden="1">#REF!</definedName>
    <definedName name="_1__123Graph_A차트_1" localSheetId="4" hidden="1">#REF!</definedName>
    <definedName name="_1__123Graph_A차트_1" hidden="1">#REF!</definedName>
    <definedName name="_1_0_0_F" hidden="1">#N/A</definedName>
    <definedName name="_1_0_S" localSheetId="7" hidden="1">#REF!</definedName>
    <definedName name="_1_0_S" localSheetId="4" hidden="1">#REF!</definedName>
    <definedName name="_1_0_S" hidden="1">#REF!</definedName>
    <definedName name="_1_123Grap" localSheetId="7" hidden="1">'[1]TOWER 12TON'!#REF!</definedName>
    <definedName name="_1_123Grap" localSheetId="4" hidden="1">'[1]TOWER 12TON'!#REF!</definedName>
    <definedName name="_1_123Grap" hidden="1">'[1]TOWER 12TON'!#REF!</definedName>
    <definedName name="_10___________0__123Grap" localSheetId="7" hidden="1">'[1]TOWER 12TON'!#REF!</definedName>
    <definedName name="_10___________0__123Grap" localSheetId="4" hidden="1">'[1]TOWER 12TON'!#REF!</definedName>
    <definedName name="_10___________0__123Grap" hidden="1">'[1]TOWER 12TON'!#REF!</definedName>
    <definedName name="_10_0_S" localSheetId="7" hidden="1">#REF!</definedName>
    <definedName name="_10_0_S" localSheetId="4" hidden="1">#REF!</definedName>
    <definedName name="_10_0_S" hidden="1">#REF!</definedName>
    <definedName name="_11___________0_Dist_" localSheetId="7" hidden="1">'[1]TOWER 10TON'!#REF!</definedName>
    <definedName name="_11___________0_Dist_" localSheetId="4" hidden="1">'[1]TOWER 10TON'!#REF!</definedName>
    <definedName name="_11___________0_Dist_" hidden="1">'[1]TOWER 10TON'!#REF!</definedName>
    <definedName name="_111" localSheetId="7" hidden="1">#REF!</definedName>
    <definedName name="_111" localSheetId="4" hidden="1">#REF!</definedName>
    <definedName name="_111" hidden="1">#REF!</definedName>
    <definedName name="_12_________0_0_F" localSheetId="7" hidden="1">'[1]TOWER 10TON'!#REF!</definedName>
    <definedName name="_12_________0_0_F" localSheetId="4" hidden="1">'[1]TOWER 10TON'!#REF!</definedName>
    <definedName name="_12_________0_0_F" hidden="1">'[1]TOWER 10TON'!#REF!</definedName>
    <definedName name="_12_0_S" localSheetId="7" hidden="1">#REF!</definedName>
    <definedName name="_12_0_S" localSheetId="4" hidden="1">#REF!</definedName>
    <definedName name="_12_0_S" hidden="1">#REF!</definedName>
    <definedName name="_13__________0__123Grap" localSheetId="7" hidden="1">'[1]TOWER 12TON'!#REF!</definedName>
    <definedName name="_13__________0__123Grap" localSheetId="4" hidden="1">'[1]TOWER 12TON'!#REF!</definedName>
    <definedName name="_13__________0__123Grap" hidden="1">'[1]TOWER 12TON'!#REF!</definedName>
    <definedName name="_14__________0_Dist_" localSheetId="7" hidden="1">'[1]TOWER 10TON'!#REF!</definedName>
    <definedName name="_14__________0_Dist_" localSheetId="4" hidden="1">'[1]TOWER 10TON'!#REF!</definedName>
    <definedName name="_14__________0_Dist_" hidden="1">'[1]TOWER 10TON'!#REF!</definedName>
    <definedName name="_15________0_0_F" localSheetId="7" hidden="1">'[1]TOWER 10TON'!#REF!</definedName>
    <definedName name="_15________0_0_F" localSheetId="4" hidden="1">'[1]TOWER 10TON'!#REF!</definedName>
    <definedName name="_15________0_0_F" hidden="1">'[1]TOWER 10TON'!#REF!</definedName>
    <definedName name="_15_0_Dist_" localSheetId="7" hidden="1">#REF!</definedName>
    <definedName name="_15_0_Dist_" localSheetId="4" hidden="1">#REF!</definedName>
    <definedName name="_15_0_Dist_" hidden="1">#REF!</definedName>
    <definedName name="_159f3_" localSheetId="6" hidden="1">{"'분양원가'!$B$1:$F$113"}</definedName>
    <definedName name="_159f3_" hidden="1">{"'분양원가'!$B$1:$F$113"}</definedName>
    <definedName name="_16_________0__123Grap" localSheetId="7" hidden="1">'[1]TOWER 12TON'!#REF!</definedName>
    <definedName name="_16_________0__123Grap" localSheetId="4" hidden="1">'[1]TOWER 12TON'!#REF!</definedName>
    <definedName name="_16_________0__123Grap" hidden="1">'[1]TOWER 12TON'!#REF!</definedName>
    <definedName name="_17_________0_Dist_" localSheetId="7" hidden="1">'[1]TOWER 10TON'!#REF!</definedName>
    <definedName name="_17_________0_Dist_" localSheetId="4" hidden="1">'[1]TOWER 10TON'!#REF!</definedName>
    <definedName name="_17_________0_Dist_" hidden="1">'[1]TOWER 10TON'!#REF!</definedName>
    <definedName name="_17_0_0_F" localSheetId="7" hidden="1">[7]CTEMCOST!#REF!</definedName>
    <definedName name="_17_0_0_F" localSheetId="4" hidden="1">[7]CTEMCOST!#REF!</definedName>
    <definedName name="_17_0_0_F" hidden="1">[7]CTEMCOST!#REF!</definedName>
    <definedName name="_18_______0_0_F" localSheetId="7" hidden="1">'[1]TOWER 10TON'!#REF!</definedName>
    <definedName name="_18_______0_0_F" localSheetId="4" hidden="1">'[1]TOWER 10TON'!#REF!</definedName>
    <definedName name="_18_______0_0_F" hidden="1">'[1]TOWER 10TON'!#REF!</definedName>
    <definedName name="_19________0__123Grap" localSheetId="7" hidden="1">'[1]TOWER 12TON'!#REF!</definedName>
    <definedName name="_19________0__123Grap" localSheetId="4" hidden="1">'[1]TOWER 12TON'!#REF!</definedName>
    <definedName name="_19________0__123Grap" hidden="1">'[1]TOWER 12TON'!#REF!</definedName>
    <definedName name="_2______________0_Dist_" localSheetId="7" hidden="1">'[1]TOWER 10TON'!#REF!</definedName>
    <definedName name="_2______________0_Dist_" localSheetId="4" hidden="1">'[1]TOWER 10TON'!#REF!</definedName>
    <definedName name="_2______________0_Dist_" hidden="1">'[1]TOWER 10TON'!#REF!</definedName>
    <definedName name="_2__123Graph_B차트_1" localSheetId="7" hidden="1">#REF!</definedName>
    <definedName name="_2__123Graph_B차트_1" localSheetId="4" hidden="1">#REF!</definedName>
    <definedName name="_2__123Graph_B차트_1" hidden="1">#REF!</definedName>
    <definedName name="_2_0_0_F" localSheetId="7" hidden="1">[7]CTEMCOST!#REF!</definedName>
    <definedName name="_2_0_0_F" localSheetId="4" hidden="1">[7]CTEMCOST!#REF!</definedName>
    <definedName name="_2_0_0_F" hidden="1">[7]CTEMCOST!#REF!</definedName>
    <definedName name="_20________0_Dist_" localSheetId="7" hidden="1">'[1]TOWER 10TON'!#REF!</definedName>
    <definedName name="_20________0_Dist_" localSheetId="4" hidden="1">'[1]TOWER 10TON'!#REF!</definedName>
    <definedName name="_20________0_Dist_" hidden="1">'[1]TOWER 10TON'!#REF!</definedName>
    <definedName name="_21______0_0_F" localSheetId="7" hidden="1">'[1]TOWER 10TON'!#REF!</definedName>
    <definedName name="_21______0_0_F" localSheetId="4" hidden="1">'[1]TOWER 10TON'!#REF!</definedName>
    <definedName name="_21______0_0_F" hidden="1">'[1]TOWER 10TON'!#REF!</definedName>
    <definedName name="_21_0_0_F" localSheetId="7" hidden="1">#REF!</definedName>
    <definedName name="_21_0_0_F" localSheetId="4" hidden="1">#REF!</definedName>
    <definedName name="_21_0_0_F" hidden="1">#REF!</definedName>
    <definedName name="_22_______0__123Grap" localSheetId="7" hidden="1">'[1]TOWER 12TON'!#REF!</definedName>
    <definedName name="_22_______0__123Grap" localSheetId="4" hidden="1">'[1]TOWER 12TON'!#REF!</definedName>
    <definedName name="_22_______0__123Grap" hidden="1">'[1]TOWER 12TON'!#REF!</definedName>
    <definedName name="_23_______0_Dist_" localSheetId="7" hidden="1">'[1]TOWER 10TON'!#REF!</definedName>
    <definedName name="_23_______0_Dist_" localSheetId="4" hidden="1">'[1]TOWER 10TON'!#REF!</definedName>
    <definedName name="_23_______0_Dist_" hidden="1">'[1]TOWER 10TON'!#REF!</definedName>
    <definedName name="_24_____0_0_F" localSheetId="7" hidden="1">'[1]TOWER 10TON'!#REF!</definedName>
    <definedName name="_24_____0_0_F" localSheetId="4" hidden="1">'[1]TOWER 10TON'!#REF!</definedName>
    <definedName name="_24_____0_0_F" hidden="1">'[1]TOWER 10TON'!#REF!</definedName>
    <definedName name="_25______0__123Grap" localSheetId="7" hidden="1">'[1]TOWER 12TON'!#REF!</definedName>
    <definedName name="_25______0__123Grap" localSheetId="4" hidden="1">'[1]TOWER 12TON'!#REF!</definedName>
    <definedName name="_25______0__123Grap" hidden="1">'[1]TOWER 12TON'!#REF!</definedName>
    <definedName name="_25q45_" localSheetId="6" hidden="1">{"'용역비'!$A$4:$C$8"}</definedName>
    <definedName name="_25q45_" hidden="1">{"'용역비'!$A$4:$C$8"}</definedName>
    <definedName name="_26______0_Dist_" localSheetId="7" hidden="1">'[1]TOWER 10TON'!#REF!</definedName>
    <definedName name="_26______0_Dist_" localSheetId="4" hidden="1">'[1]TOWER 10TON'!#REF!</definedName>
    <definedName name="_26______0_Dist_" hidden="1">'[1]TOWER 10TON'!#REF!</definedName>
    <definedName name="_27____0_0_F" localSheetId="7" hidden="1">'[1]TOWER 10TON'!#REF!</definedName>
    <definedName name="_27____0_0_F" localSheetId="4" hidden="1">'[1]TOWER 10TON'!#REF!</definedName>
    <definedName name="_27____0_0_F" hidden="1">'[1]TOWER 10TON'!#REF!</definedName>
    <definedName name="_28_____0__123Grap" localSheetId="7" hidden="1">'[1]TOWER 12TON'!#REF!</definedName>
    <definedName name="_28_____0__123Grap" localSheetId="4" hidden="1">'[1]TOWER 12TON'!#REF!</definedName>
    <definedName name="_28_____0__123Grap" hidden="1">'[1]TOWER 12TON'!#REF!</definedName>
    <definedName name="_29_____0_Dist_" localSheetId="7" hidden="1">'[1]TOWER 10TON'!#REF!</definedName>
    <definedName name="_29_____0_Dist_" localSheetId="4" hidden="1">'[1]TOWER 10TON'!#REF!</definedName>
    <definedName name="_29_____0_Dist_" hidden="1">'[1]TOWER 10TON'!#REF!</definedName>
    <definedName name="_2Dist_" localSheetId="7" hidden="1">'[1]TOWER 10TON'!#REF!</definedName>
    <definedName name="_2Dist_" localSheetId="4" hidden="1">'[1]TOWER 10TON'!#REF!</definedName>
    <definedName name="_2Dist_" hidden="1">'[1]TOWER 10TON'!#REF!</definedName>
    <definedName name="_2K123_" localSheetId="6" hidden="1">{#N/A,#N/A,FALSE,"현장 NCR 분석";#N/A,#N/A,FALSE,"현장품질감사";#N/A,#N/A,FALSE,"현장품질감사"}</definedName>
    <definedName name="_2K123_" hidden="1">{#N/A,#N/A,FALSE,"현장 NCR 분석";#N/A,#N/A,FALSE,"현장품질감사";#N/A,#N/A,FALSE,"현장품질감사"}</definedName>
    <definedName name="_3____________0_0_F" localSheetId="7" hidden="1">'[1]TOWER 10TON'!#REF!</definedName>
    <definedName name="_3____________0_0_F" localSheetId="4" hidden="1">'[1]TOWER 10TON'!#REF!</definedName>
    <definedName name="_3____________0_0_F" hidden="1">'[1]TOWER 10TON'!#REF!</definedName>
    <definedName name="_3__123Graph_C차트_1" localSheetId="7" hidden="1">#REF!</definedName>
    <definedName name="_3__123Graph_C차트_1" localSheetId="4" hidden="1">#REF!</definedName>
    <definedName name="_3__123Graph_C차트_1" hidden="1">#REF!</definedName>
    <definedName name="_3_0__123Grap" localSheetId="7" hidden="1">'[1]TOWER 12TON'!#REF!</definedName>
    <definedName name="_3_0__123Grap" localSheetId="4" hidden="1">'[1]TOWER 12TON'!#REF!</definedName>
    <definedName name="_3_0__123Grap" hidden="1">'[1]TOWER 12TON'!#REF!</definedName>
    <definedName name="_3_0_0_F" localSheetId="7" hidden="1">[8]CTEMCOST!#REF!</definedName>
    <definedName name="_3_0_0_F" localSheetId="4" hidden="1">[8]CTEMCOST!#REF!</definedName>
    <definedName name="_3_0_0_F" hidden="1">[8]CTEMCOST!#REF!</definedName>
    <definedName name="_30___0_0_F" localSheetId="7" hidden="1">'[1]TOWER 10TON'!#REF!</definedName>
    <definedName name="_30___0_0_F" localSheetId="4" hidden="1">'[1]TOWER 10TON'!#REF!</definedName>
    <definedName name="_30___0_0_F" hidden="1">'[1]TOWER 10TON'!#REF!</definedName>
    <definedName name="_301_____123Graph_A차트_1" localSheetId="7" hidden="1">#REF!</definedName>
    <definedName name="_301_____123Graph_A차트_1" localSheetId="4" hidden="1">#REF!</definedName>
    <definedName name="_301_____123Graph_A차트_1" hidden="1">#REF!</definedName>
    <definedName name="_302_____123Graph_B차트_1" localSheetId="7" hidden="1">#REF!</definedName>
    <definedName name="_302_____123Graph_B차트_1" localSheetId="4" hidden="1">#REF!</definedName>
    <definedName name="_302_____123Graph_B차트_1" hidden="1">#REF!</definedName>
    <definedName name="_303_____123Graph_C차트_1" localSheetId="7" hidden="1">#REF!</definedName>
    <definedName name="_303_____123Graph_C차트_1" localSheetId="4" hidden="1">#REF!</definedName>
    <definedName name="_303_____123Graph_C차트_1" hidden="1">#REF!</definedName>
    <definedName name="_304_____123Graph_X차트_1" localSheetId="7" hidden="1">#REF!</definedName>
    <definedName name="_304_____123Graph_X차트_1" localSheetId="4" hidden="1">#REF!</definedName>
    <definedName name="_304_____123Graph_X차트_1" hidden="1">#REF!</definedName>
    <definedName name="_31______123Grap" localSheetId="7" hidden="1">'[1]TOWER 12TON'!#REF!</definedName>
    <definedName name="_31______123Grap" localSheetId="4" hidden="1">'[1]TOWER 12TON'!#REF!</definedName>
    <definedName name="_31______123Grap" hidden="1">'[1]TOWER 12TON'!#REF!</definedName>
    <definedName name="_32____0__123Grap" localSheetId="7" hidden="1">'[1]TOWER 12TON'!#REF!</definedName>
    <definedName name="_32____0__123Grap" localSheetId="4" hidden="1">'[1]TOWER 12TON'!#REF!</definedName>
    <definedName name="_32____0__123Grap" hidden="1">'[1]TOWER 12TON'!#REF!</definedName>
    <definedName name="_33____0_Dist_" localSheetId="7" hidden="1">'[1]TOWER 10TON'!#REF!</definedName>
    <definedName name="_33____0_Dist_" localSheetId="4" hidden="1">'[1]TOWER 10TON'!#REF!</definedName>
    <definedName name="_33____0_Dist_" hidden="1">'[1]TOWER 10TON'!#REF!</definedName>
    <definedName name="_332____123Graph_A차트_1" localSheetId="7" hidden="1">#REF!</definedName>
    <definedName name="_332____123Graph_A차트_1" localSheetId="4" hidden="1">#REF!</definedName>
    <definedName name="_332____123Graph_A차트_1" hidden="1">#REF!</definedName>
    <definedName name="_333____123Graph_B차트_1" localSheetId="7" hidden="1">#REF!</definedName>
    <definedName name="_333____123Graph_B차트_1" localSheetId="4" hidden="1">#REF!</definedName>
    <definedName name="_333____123Graph_B차트_1" hidden="1">#REF!</definedName>
    <definedName name="_334____123Graph_C차트_1" localSheetId="7" hidden="1">#REF!</definedName>
    <definedName name="_334____123Graph_C차트_1" localSheetId="4" hidden="1">#REF!</definedName>
    <definedName name="_334____123Graph_C차트_1" hidden="1">#REF!</definedName>
    <definedName name="_335____123Graph_X차트_1" localSheetId="7" hidden="1">#REF!</definedName>
    <definedName name="_335____123Graph_X차트_1" localSheetId="4" hidden="1">#REF!</definedName>
    <definedName name="_335____123Graph_X차트_1" hidden="1">#REF!</definedName>
    <definedName name="_34__0_0_F" localSheetId="7" hidden="1">'[1]TOWER 10TON'!#REF!</definedName>
    <definedName name="_34__0_0_F" localSheetId="4" hidden="1">'[1]TOWER 10TON'!#REF!</definedName>
    <definedName name="_34__0_0_F" hidden="1">'[1]TOWER 10TON'!#REF!</definedName>
    <definedName name="_35_____Dist_" localSheetId="7" hidden="1">'[1]TOWER 10TON'!#REF!</definedName>
    <definedName name="_35_____Dist_" localSheetId="4" hidden="1">'[1]TOWER 10TON'!#REF!</definedName>
    <definedName name="_35_____Dist_" hidden="1">'[1]TOWER 10TON'!#REF!</definedName>
    <definedName name="_36_____F" localSheetId="7" hidden="1">'[1]TOWER 10TON'!#REF!</definedName>
    <definedName name="_36_____F" localSheetId="4" hidden="1">'[1]TOWER 10TON'!#REF!</definedName>
    <definedName name="_36_____F" hidden="1">'[1]TOWER 10TON'!#REF!</definedName>
    <definedName name="_366___123Graph_A차트_1" localSheetId="7" hidden="1">#REF!</definedName>
    <definedName name="_366___123Graph_A차트_1" localSheetId="4" hidden="1">#REF!</definedName>
    <definedName name="_366___123Graph_A차트_1" hidden="1">#REF!</definedName>
    <definedName name="_367___123Graph_B차트_1" localSheetId="7" hidden="1">#REF!</definedName>
    <definedName name="_367___123Graph_B차트_1" localSheetId="4" hidden="1">#REF!</definedName>
    <definedName name="_367___123Graph_B차트_1" hidden="1">#REF!</definedName>
    <definedName name="_368___123Graph_C차트_1" localSheetId="7" hidden="1">#REF!</definedName>
    <definedName name="_368___123Graph_C차트_1" localSheetId="4" hidden="1">#REF!</definedName>
    <definedName name="_368___123Graph_C차트_1" hidden="1">#REF!</definedName>
    <definedName name="_369___123Graph_X차트_1" localSheetId="7" hidden="1">#REF!</definedName>
    <definedName name="_369___123Graph_X차트_1" localSheetId="4" hidden="1">#REF!</definedName>
    <definedName name="_369___123Graph_X차트_1" hidden="1">#REF!</definedName>
    <definedName name="_37___0__123Grap" localSheetId="7" hidden="1">'[1]TOWER 12TON'!#REF!</definedName>
    <definedName name="_37___0__123Grap" localSheetId="4" hidden="1">'[1]TOWER 12TON'!#REF!</definedName>
    <definedName name="_37___0__123Grap" hidden="1">'[1]TOWER 12TON'!#REF!</definedName>
    <definedName name="_38___0_Dist_" localSheetId="7" hidden="1">'[1]TOWER 10TON'!#REF!</definedName>
    <definedName name="_38___0_Dist_" localSheetId="4" hidden="1">'[1]TOWER 10TON'!#REF!</definedName>
    <definedName name="_38___0_Dist_" hidden="1">'[1]TOWER 10TON'!#REF!</definedName>
    <definedName name="_39_0_0_F" localSheetId="7" hidden="1">'[1]TOWER 10TON'!#REF!</definedName>
    <definedName name="_39_0_0_F" localSheetId="4" hidden="1">'[1]TOWER 10TON'!#REF!</definedName>
    <definedName name="_39_0_0_F" hidden="1">'[1]TOWER 10TON'!#REF!</definedName>
    <definedName name="_3Bp2_" localSheetId="6" hidden="1">{#N/A,#N/A,FALSE,"BS";#N/A,#N/A,FALSE,"PL";#N/A,#N/A,FALSE,"처분";#N/A,#N/A,FALSE,"현금";#N/A,#N/A,FALSE,"매출";#N/A,#N/A,FALSE,"원가";#N/A,#N/A,FALSE,"경영"}</definedName>
    <definedName name="_3Bp2_" hidden="1">{#N/A,#N/A,FALSE,"BS";#N/A,#N/A,FALSE,"PL";#N/A,#N/A,FALSE,"처분";#N/A,#N/A,FALSE,"현금";#N/A,#N/A,FALSE,"매출";#N/A,#N/A,FALSE,"원가";#N/A,#N/A,FALSE,"경영"}</definedName>
    <definedName name="_3F" localSheetId="7" hidden="1">'[1]TOWER 10TON'!#REF!</definedName>
    <definedName name="_3F" localSheetId="4" hidden="1">'[1]TOWER 10TON'!#REF!</definedName>
    <definedName name="_3F" hidden="1">'[1]TOWER 10TON'!#REF!</definedName>
    <definedName name="_4__123Graph_X차트_1" localSheetId="7" hidden="1">#REF!</definedName>
    <definedName name="_4__123Graph_X차트_1" localSheetId="4" hidden="1">#REF!</definedName>
    <definedName name="_4__123Graph_X차트_1" hidden="1">#REF!</definedName>
    <definedName name="_4_0_Dist_" localSheetId="7" hidden="1">'[1]TOWER 10TON'!#REF!</definedName>
    <definedName name="_4_0_Dist_" localSheetId="4" hidden="1">'[1]TOWER 10TON'!#REF!</definedName>
    <definedName name="_4_0_Dist_" hidden="1">'[1]TOWER 10TON'!#REF!</definedName>
    <definedName name="_400__123Graph_A차트_1" localSheetId="7" hidden="1">#REF!</definedName>
    <definedName name="_400__123Graph_A차트_1" localSheetId="4" hidden="1">#REF!</definedName>
    <definedName name="_400__123Graph_A차트_1" hidden="1">#REF!</definedName>
    <definedName name="_401__123Graph_B차트_1" localSheetId="7" hidden="1">#REF!</definedName>
    <definedName name="_401__123Graph_B차트_1" localSheetId="4" hidden="1">#REF!</definedName>
    <definedName name="_401__123Graph_B차트_1" hidden="1">#REF!</definedName>
    <definedName name="_402__123Graph_C차트_1" localSheetId="7" hidden="1">#REF!</definedName>
    <definedName name="_402__123Graph_C차트_1" localSheetId="4" hidden="1">#REF!</definedName>
    <definedName name="_402__123Graph_C차트_1" hidden="1">#REF!</definedName>
    <definedName name="_403__123Graph_X차트_1" localSheetId="7" hidden="1">#REF!</definedName>
    <definedName name="_403__123Graph_X차트_1" localSheetId="4" hidden="1">#REF!</definedName>
    <definedName name="_403__123Graph_X차트_1" hidden="1">#REF!</definedName>
    <definedName name="_5_0_0_F" localSheetId="7" hidden="1">'[1]TOWER 10TON'!#REF!</definedName>
    <definedName name="_5_0_0_F" localSheetId="4" hidden="1">'[1]TOWER 10TON'!#REF!</definedName>
    <definedName name="_5_0_0_F" hidden="1">'[1]TOWER 10TON'!#REF!</definedName>
    <definedName name="_5_0_S" localSheetId="7" hidden="1">#REF!</definedName>
    <definedName name="_5_0_S" localSheetId="4" hidden="1">#REF!</definedName>
    <definedName name="_5_0_S" hidden="1">#REF!</definedName>
    <definedName name="_54_0_0_F" localSheetId="7" hidden="1">[7]CTEMCOST!#REF!</definedName>
    <definedName name="_54_0_0_F" localSheetId="4" hidden="1">[7]CTEMCOST!#REF!</definedName>
    <definedName name="_54_0_0_F" hidden="1">[7]CTEMCOST!#REF!</definedName>
    <definedName name="_5F" localSheetId="7" hidden="1">[7]CTEMCOST!#REF!</definedName>
    <definedName name="_5F" localSheetId="4" hidden="1">[7]CTEMCOST!#REF!</definedName>
    <definedName name="_5F" hidden="1">[7]CTEMCOST!#REF!</definedName>
    <definedName name="_6_0_Dist_" localSheetId="7" hidden="1">'[1]TOWER 10TON'!#REF!</definedName>
    <definedName name="_6_0_Dist_" localSheetId="4" hidden="1">'[1]TOWER 10TON'!#REF!</definedName>
    <definedName name="_6_0_Dist_" hidden="1">'[1]TOWER 10TON'!#REF!</definedName>
    <definedName name="_6_0_S" localSheetId="7" hidden="1">#REF!</definedName>
    <definedName name="_6_0_S" localSheetId="4" hidden="1">#REF!</definedName>
    <definedName name="_6_0_S" hidden="1">#REF!</definedName>
    <definedName name="_6S" localSheetId="7" hidden="1">#REF!</definedName>
    <definedName name="_6S" localSheetId="4" hidden="1">#REF!</definedName>
    <definedName name="_6S" hidden="1">#REF!</definedName>
    <definedName name="_7_0_S" localSheetId="7" hidden="1">#REF!</definedName>
    <definedName name="_7_0_S" localSheetId="4" hidden="1">#REF!</definedName>
    <definedName name="_7_0_S" hidden="1">#REF!</definedName>
    <definedName name="_9_0__123Grap" localSheetId="7" hidden="1">#REF!</definedName>
    <definedName name="_9_0__123Grap" localSheetId="4" hidden="1">#REF!</definedName>
    <definedName name="_9_0__123Grap" hidden="1">#REF!</definedName>
    <definedName name="_9_0_0_F" localSheetId="7" hidden="1">'[1]TOWER 10TON'!#REF!</definedName>
    <definedName name="_9_0_0_F" localSheetId="4" hidden="1">'[1]TOWER 10TON'!#REF!</definedName>
    <definedName name="_9_0_0_F" hidden="1">'[1]TOWER 10TON'!#REF!</definedName>
    <definedName name="_9_0_S" localSheetId="7" hidden="1">#REF!</definedName>
    <definedName name="_9_0_S" localSheetId="4" hidden="1">#REF!</definedName>
    <definedName name="_9_0_S" hidden="1">#REF!</definedName>
    <definedName name="_Dist_Bin" hidden="1">'[1]JIB CRANE,HOIST'!$F$58:$F$73</definedName>
    <definedName name="_Dist_Values" localSheetId="7" hidden="1">#REF!</definedName>
    <definedName name="_Dist_Values" localSheetId="4" hidden="1">#REF!</definedName>
    <definedName name="_Dist_Values" hidden="1">#REF!</definedName>
    <definedName name="_f3" localSheetId="6" hidden="1">{"'분양원가'!$B$1:$F$113"}</definedName>
    <definedName name="_f3" hidden="1">{"'분양원가'!$B$1:$F$113"}</definedName>
    <definedName name="_Fill" localSheetId="7" hidden="1">#REF!</definedName>
    <definedName name="_Fill" localSheetId="4" hidden="1">#REF!</definedName>
    <definedName name="_Fill" hidden="1">#REF!</definedName>
    <definedName name="_FILL1" localSheetId="7" hidden="1">#REF!</definedName>
    <definedName name="_FILL1" localSheetId="4" hidden="1">#REF!</definedName>
    <definedName name="_FILL1" hidden="1">#REF!</definedName>
    <definedName name="_xlnm._FilterDatabase" localSheetId="7" hidden="1">경호_업무여유도_소음분참_박준석!$A$5:$M$20</definedName>
    <definedName name="_xlnm._FilterDatabase" localSheetId="4" hidden="1">경호_업무여유도_폐기물분책_박난영!$A$5:$M$8</definedName>
    <definedName name="_xlnm._FilterDatabase" localSheetId="1" hidden="1">경화_업무여유도_대기분책_조병준!$A$5:$M$18</definedName>
    <definedName name="_xlnm._FilterDatabase" localSheetId="3" hidden="1">경화_업무여유도_소음분책_박정환!$A$5:$M$15</definedName>
    <definedName name="_xlnm._FilterDatabase" localSheetId="0" hidden="1">경화_업무여유도_총괄_이주영!$A$5:$M$22</definedName>
    <definedName name="_xlnm._FilterDatabase" localSheetId="5" hidden="1">국성_업무여유도_대기분참_이현진!$A$5:$M$17</definedName>
    <definedName name="_xlnm._FilterDatabase" localSheetId="2" hidden="1">국성_업무여유도_수질분책_배성희!$A$5:$M$17</definedName>
    <definedName name="_xlnm._FilterDatabase" localSheetId="8" hidden="1">국성_업무여유도_자연분참_양상균!$A$5:$M$17</definedName>
    <definedName name="_xlnm._FilterDatabase" localSheetId="6" hidden="1">피지_업무여유도_수질분참_이홍원!$A$5:$M$19</definedName>
    <definedName name="_xlnm._FilterDatabase" hidden="1">#REF!</definedName>
    <definedName name="_IRR2" hidden="1">[2]공정!$AH$25:$AH$37</definedName>
    <definedName name="_k" localSheetId="7" hidden="1">[9]프랜트면허!#REF!</definedName>
    <definedName name="_k" localSheetId="4" hidden="1">[9]프랜트면허!#REF!</definedName>
    <definedName name="_k" hidden="1">[9]프랜트면허!#REF!</definedName>
    <definedName name="_KEY" localSheetId="7" hidden="1">#REF!</definedName>
    <definedName name="_KEY" localSheetId="4" hidden="1">#REF!</definedName>
    <definedName name="_KEY" hidden="1">#REF!</definedName>
    <definedName name="_Key1" localSheetId="7" hidden="1">#REF!</definedName>
    <definedName name="_Key1" localSheetId="4" hidden="1">#REF!</definedName>
    <definedName name="_Key1" hidden="1">#REF!</definedName>
    <definedName name="_Key2" localSheetId="7" hidden="1">#REF!</definedName>
    <definedName name="_Key2" localSheetId="4" hidden="1">#REF!</definedName>
    <definedName name="_Key2" hidden="1">#REF!</definedName>
    <definedName name="_Key3" localSheetId="7" hidden="1">#REF!</definedName>
    <definedName name="_Key3" localSheetId="4" hidden="1">#REF!</definedName>
    <definedName name="_Key3" hidden="1">#REF!</definedName>
    <definedName name="_MatInverse_In" localSheetId="7" hidden="1">#REF!</definedName>
    <definedName name="_MatInverse_In" localSheetId="4" hidden="1">#REF!</definedName>
    <definedName name="_MatInverse_In" hidden="1">#REF!</definedName>
    <definedName name="_MatInverse_Out" localSheetId="7" hidden="1">#REF!</definedName>
    <definedName name="_MatInverse_Out" localSheetId="4" hidden="1">#REF!</definedName>
    <definedName name="_MatInverse_Out" hidden="1">#REF!</definedName>
    <definedName name="_Order1" hidden="1">255</definedName>
    <definedName name="_Order2" hidden="1">255</definedName>
    <definedName name="_Parse_Out" localSheetId="7" hidden="1">#REF!</definedName>
    <definedName name="_Parse_Out" localSheetId="4" hidden="1">#REF!</definedName>
    <definedName name="_Parse_Out" hidden="1">#REF!</definedName>
    <definedName name="_q45" localSheetId="6" hidden="1">{"'용역비'!$A$4:$C$8"}</definedName>
    <definedName name="_q45" hidden="1">{"'용역비'!$A$4:$C$8"}</definedName>
    <definedName name="_Regression_Int" hidden="1">1</definedName>
    <definedName name="_Regression_Out" localSheetId="7" hidden="1">#REF!</definedName>
    <definedName name="_Regression_Out" localSheetId="4" hidden="1">#REF!</definedName>
    <definedName name="_Regression_Out" hidden="1">#REF!</definedName>
    <definedName name="_Regression_X" localSheetId="7" hidden="1">#REF!</definedName>
    <definedName name="_Regression_X" localSheetId="4" hidden="1">#REF!</definedName>
    <definedName name="_Regression_X" hidden="1">#REF!</definedName>
    <definedName name="_Regression_Y" localSheetId="7" hidden="1">#REF!</definedName>
    <definedName name="_Regression_Y" localSheetId="4" hidden="1">#REF!</definedName>
    <definedName name="_Regression_Y" hidden="1">#REF!</definedName>
    <definedName name="_s" localSheetId="7" hidden="1">[9]토목주소!#REF!</definedName>
    <definedName name="_s" localSheetId="4" hidden="1">[9]토목주소!#REF!</definedName>
    <definedName name="_s" hidden="1">[9]토목주소!#REF!</definedName>
    <definedName name="_soc2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soc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_Sort" localSheetId="7" hidden="1">'[10]6PILE  (돌출)'!#REF!</definedName>
    <definedName name="_Sort" localSheetId="4" hidden="1">'[10]6PILE  (돌출)'!#REF!</definedName>
    <definedName name="_Sort" hidden="1">'[10]6PILE  (돌출)'!#REF!</definedName>
    <definedName name="_SORT1" localSheetId="7" hidden="1">#REF!</definedName>
    <definedName name="_SORT1" localSheetId="4" hidden="1">#REF!</definedName>
    <definedName name="_SORT1" hidden="1">#REF!</definedName>
    <definedName name="_Sort2" localSheetId="7" hidden="1">#REF!</definedName>
    <definedName name="_Sort2" localSheetId="4" hidden="1">#REF!</definedName>
    <definedName name="_Sort2" hidden="1">#REF!</definedName>
    <definedName name="_SSS1" localSheetId="7" hidden="1">#REF!</definedName>
    <definedName name="_SSS1" localSheetId="4" hidden="1">#REF!</definedName>
    <definedName name="_SSS1" hidden="1">#REF!</definedName>
    <definedName name="_Table1_In1" localSheetId="7" hidden="1">#REF!</definedName>
    <definedName name="_Table1_In1" localSheetId="4" hidden="1">#REF!</definedName>
    <definedName name="_Table1_In1" hidden="1">#REF!</definedName>
    <definedName name="_Table1_Out" localSheetId="7" hidden="1">#REF!</definedName>
    <definedName name="_Table1_Out" localSheetId="4" hidden="1">#REF!</definedName>
    <definedName name="_Table1_Out" hidden="1">#REF!</definedName>
    <definedName name="_TT1" localSheetId="6" hidden="1">{#N/A,#N/A,FALSE,"현장 NCR 분석";#N/A,#N/A,FALSE,"현장품질감사";#N/A,#N/A,FALSE,"현장품질감사"}</definedName>
    <definedName name="_TT1" hidden="1">{#N/A,#N/A,FALSE,"현장 NCR 분석";#N/A,#N/A,FALSE,"현장품질감사";#N/A,#N/A,FALSE,"현장품질감사"}</definedName>
    <definedName name="_TT3" localSheetId="6" hidden="1">{#N/A,#N/A,FALSE,"현장 NCR 분석";#N/A,#N/A,FALSE,"현장품질감사";#N/A,#N/A,FALSE,"현장품질감사"}</definedName>
    <definedName name="_TT3" hidden="1">{#N/A,#N/A,FALSE,"현장 NCR 분석";#N/A,#N/A,FALSE,"현장품질감사";#N/A,#N/A,FALSE,"현장품질감사"}</definedName>
    <definedName name="_ㅇ" localSheetId="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a" localSheetId="7" hidden="1">'[11]6PILE  (돌출)'!#REF!</definedName>
    <definedName name="a" localSheetId="4" hidden="1">'[11]6PILE  (돌출)'!#REF!</definedName>
    <definedName name="a" hidden="1">'[11]6PILE  (돌출)'!#REF!</definedName>
    <definedName name="aa" localSheetId="6" hidden="1">{#N/A,#N/A,TRUE,"수량총괄";#N/A,#N/A,TRUE,"공사비예산서";#N/A,#N/A,TRUE,"공사비예산서 (2)"}</definedName>
    <definedName name="aa" hidden="1">{#N/A,#N/A,TRUE,"수량총괄";#N/A,#N/A,TRUE,"공사비예산서";#N/A,#N/A,TRUE,"공사비예산서 (2)"}</definedName>
    <definedName name="aaa" localSheetId="7" hidden="1">'[10]6PILE  (돌출)'!#REF!</definedName>
    <definedName name="aaa" localSheetId="4" hidden="1">'[10]6PILE  (돌출)'!#REF!</definedName>
    <definedName name="aaa" hidden="1">'[10]6PILE  (돌출)'!#REF!</definedName>
    <definedName name="aaaa" localSheetId="6" hidden="1">{#N/A,#N/A,FALSE,"현장 NCR 분석";#N/A,#N/A,FALSE,"현장품질감사";#N/A,#N/A,FALSE,"현장품질감사"}</definedName>
    <definedName name="aaaa" hidden="1">{#N/A,#N/A,FALSE,"현장 NCR 분석";#N/A,#N/A,FALSE,"현장품질감사";#N/A,#N/A,FALSE,"현장품질감사"}</definedName>
    <definedName name="aaaaaa" localSheetId="6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aaaaa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b" hidden="1">1</definedName>
    <definedName name="abcd" localSheetId="7" hidden="1">[12]노임이!#REF!</definedName>
    <definedName name="abcd" localSheetId="4" hidden="1">[12]노임이!#REF!</definedName>
    <definedName name="abcd" hidden="1">[12]노임이!#REF!</definedName>
    <definedName name="Access_Button" hidden="1">"경리일보_지출예정_List"</definedName>
    <definedName name="AccessDatabase" hidden="1">"E:\WORK\VISUAL\MIRAE\LOADSYS\LoadDB.mdb"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dasz" localSheetId="7" hidden="1">'[10]6PILE  (돌출)'!#REF!</definedName>
    <definedName name="adasz" localSheetId="4" hidden="1">'[10]6PILE  (돌출)'!#REF!</definedName>
    <definedName name="adasz" hidden="1">'[10]6PILE  (돌출)'!#REF!</definedName>
    <definedName name="adsas" localSheetId="6" hidden="1">{#N/A,#N/A,FALSE,"Aging Summary";#N/A,#N/A,FALSE,"Ratio Analysis";#N/A,#N/A,FALSE,"Test 120 Day Accts";#N/A,#N/A,FALSE,"Tickmarks"}</definedName>
    <definedName name="adsas" hidden="1">{#N/A,#N/A,FALSE,"Aging Summary";#N/A,#N/A,FALSE,"Ratio Analysis";#N/A,#N/A,FALSE,"Test 120 Day Accts";#N/A,#N/A,FALSE,"Tickmarks"}</definedName>
    <definedName name="aed" localSheetId="6" hidden="1">{#N/A,#N/A,FALSE,"현장 NCR 분석";#N/A,#N/A,FALSE,"현장품질감사";#N/A,#N/A,FALSE,"현장품질감사"}</definedName>
    <definedName name="aed" hidden="1">{#N/A,#N/A,FALSE,"현장 NCR 분석";#N/A,#N/A,FALSE,"현장품질감사";#N/A,#N/A,FALSE,"현장품질감사"}</definedName>
    <definedName name="afqwre1" localSheetId="7" hidden="1">'[10]6PILE  (돌출)'!#REF!</definedName>
    <definedName name="afqwre1" localSheetId="4" hidden="1">'[10]6PILE  (돌출)'!#REF!</definedName>
    <definedName name="afqwre1" hidden="1">'[10]6PILE  (돌출)'!#REF!</definedName>
    <definedName name="ag" localSheetId="7" hidden="1">'[10]6PILE  (돌출)'!#REF!</definedName>
    <definedName name="ag" localSheetId="4" hidden="1">'[10]6PILE  (돌출)'!#REF!</definedName>
    <definedName name="ag" hidden="1">'[10]6PILE  (돌출)'!#REF!</definedName>
    <definedName name="ahdsjd" localSheetId="6" hidden="1">{#N/A,#N/A,FALSE,"현장 NCR 분석";#N/A,#N/A,FALSE,"현장품질감사";#N/A,#N/A,FALSE,"현장품질감사"}</definedName>
    <definedName name="ahdsjd" hidden="1">{#N/A,#N/A,FALSE,"현장 NCR 분석";#N/A,#N/A,FALSE,"현장품질감사";#N/A,#N/A,FALSE,"현장품질감사"}</definedName>
    <definedName name="anscount" hidden="1">1</definedName>
    <definedName name="ARHJR" localSheetId="6" hidden="1">{"'Sheet1'!$A$4:$M$21","'Sheet1'!$J$17:$K$19"}</definedName>
    <definedName name="ARHJR" hidden="1">{"'Sheet1'!$A$4:$M$21","'Sheet1'!$J$17:$K$19"}</definedName>
    <definedName name="as" localSheetId="7" hidden="1">'[1]TOWER 10TON'!#REF!</definedName>
    <definedName name="as" localSheetId="4" hidden="1">'[1]TOWER 10TON'!#REF!</definedName>
    <definedName name="as" hidden="1">'[1]TOWER 10TON'!#REF!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7" hidden="1">#REF!</definedName>
    <definedName name="AS2TickmarkLS" localSheetId="4" hidden="1">#REF!</definedName>
    <definedName name="AS2TickmarkLS" hidden="1">#REF!</definedName>
    <definedName name="AS2VersionLS" hidden="1">300</definedName>
    <definedName name="asaregrs" localSheetId="7" hidden="1">'[10]6PILE  (돌출)'!#REF!</definedName>
    <definedName name="asaregrs" localSheetId="4" hidden="1">'[10]6PILE  (돌출)'!#REF!</definedName>
    <definedName name="asaregrs" hidden="1">'[10]6PILE  (돌출)'!#REF!</definedName>
    <definedName name="asas" localSheetId="6" hidden="1">{#N/A,#N/A,FALSE,"BS";#N/A,#N/A,FALSE,"PL";#N/A,#N/A,FALSE,"처분";#N/A,#N/A,FALSE,"현금";#N/A,#N/A,FALSE,"매출";#N/A,#N/A,FALSE,"원가";#N/A,#N/A,FALSE,"경영"}</definedName>
    <definedName name="asas" hidden="1">{#N/A,#N/A,FALSE,"BS";#N/A,#N/A,FALSE,"PL";#N/A,#N/A,FALSE,"처분";#N/A,#N/A,FALSE,"현금";#N/A,#N/A,FALSE,"매출";#N/A,#N/A,FALSE,"원가";#N/A,#N/A,FALSE,"경영"}</definedName>
    <definedName name="asasd1" localSheetId="7" hidden="1">'[10]6PILE  (돌출)'!#REF!</definedName>
    <definedName name="asasd1" localSheetId="4" hidden="1">'[10]6PILE  (돌출)'!#REF!</definedName>
    <definedName name="asasd1" hidden="1">'[10]6PILE  (돌출)'!#REF!</definedName>
    <definedName name="asda" localSheetId="7" hidden="1">'[10]6PILE  (돌출)'!#REF!</definedName>
    <definedName name="asda" localSheetId="4" hidden="1">'[10]6PILE  (돌출)'!#REF!</definedName>
    <definedName name="asda" hidden="1">'[10]6PILE  (돌출)'!#REF!</definedName>
    <definedName name="asda1" localSheetId="7" hidden="1">'[10]6PILE  (돌출)'!#REF!</definedName>
    <definedName name="asda1" localSheetId="4" hidden="1">'[10]6PILE  (돌출)'!#REF!</definedName>
    <definedName name="asda1" hidden="1">'[10]6PILE  (돌출)'!#REF!</definedName>
    <definedName name="asda231" localSheetId="7" hidden="1">'[10]6PILE  (돌출)'!#REF!</definedName>
    <definedName name="asda231" localSheetId="4" hidden="1">'[10]6PILE  (돌출)'!#REF!</definedName>
    <definedName name="asda231" hidden="1">'[10]6PILE  (돌출)'!#REF!</definedName>
    <definedName name="asdadasd" localSheetId="7" hidden="1">'[10]6PILE  (돌출)'!#REF!</definedName>
    <definedName name="asdadasd" localSheetId="4" hidden="1">'[10]6PILE  (돌출)'!#REF!</definedName>
    <definedName name="asdadasd" hidden="1">'[10]6PILE  (돌출)'!#REF!</definedName>
    <definedName name="asdasd" localSheetId="7" hidden="1">'[10]6PILE  (돌출)'!#REF!</definedName>
    <definedName name="asdasd" localSheetId="4" hidden="1">'[10]6PILE  (돌출)'!#REF!</definedName>
    <definedName name="asdasd" hidden="1">'[10]6PILE  (돌출)'!#REF!</definedName>
    <definedName name="asdasdada" localSheetId="7" hidden="1">'[11]6PILE  (돌출)'!#REF!</definedName>
    <definedName name="asdasdada" localSheetId="4" hidden="1">'[11]6PILE  (돌출)'!#REF!</definedName>
    <definedName name="asdasdada" hidden="1">'[11]6PILE  (돌출)'!#REF!</definedName>
    <definedName name="asdasdeasdasd" localSheetId="7" hidden="1">'[10]6PILE  (돌출)'!#REF!</definedName>
    <definedName name="asdasdeasdasd" localSheetId="4" hidden="1">'[10]6PILE  (돌출)'!#REF!</definedName>
    <definedName name="asdasdeasdasd" hidden="1">'[10]6PILE  (돌출)'!#REF!</definedName>
    <definedName name="ASDASDQWR" localSheetId="7" hidden="1">'[11]6PILE  (돌출)'!#REF!</definedName>
    <definedName name="ASDASDQWR" localSheetId="4" hidden="1">'[11]6PILE  (돌출)'!#REF!</definedName>
    <definedName name="ASDASDQWR" hidden="1">'[11]6PILE  (돌출)'!#REF!</definedName>
    <definedName name="asdasdsad" localSheetId="7" hidden="1">'[11]6PILE  (돌출)'!#REF!</definedName>
    <definedName name="asdasdsad" localSheetId="4" hidden="1">'[11]6PILE  (돌출)'!#REF!</definedName>
    <definedName name="asdasdsad" hidden="1">'[11]6PILE  (돌출)'!#REF!</definedName>
    <definedName name="asdasdsadasd" localSheetId="7" hidden="1">'[10]6PILE  (돌출)'!#REF!</definedName>
    <definedName name="asdasdsadasd" localSheetId="4" hidden="1">'[10]6PILE  (돌출)'!#REF!</definedName>
    <definedName name="asdasdsadasd" hidden="1">'[10]6PILE  (돌출)'!#REF!</definedName>
    <definedName name="asddsa1" localSheetId="7" hidden="1">'[11]6PILE  (돌출)'!#REF!</definedName>
    <definedName name="asddsa1" localSheetId="4" hidden="1">'[11]6PILE  (돌출)'!#REF!</definedName>
    <definedName name="asddsa1" hidden="1">'[11]6PILE  (돌출)'!#REF!</definedName>
    <definedName name="asdeqw" localSheetId="7" hidden="1">'[10]6PILE  (돌출)'!#REF!</definedName>
    <definedName name="asdeqw" localSheetId="4" hidden="1">'[10]6PILE  (돌출)'!#REF!</definedName>
    <definedName name="asdeqw" hidden="1">'[10]6PILE  (돌출)'!#REF!</definedName>
    <definedName name="asdq23" localSheetId="7" hidden="1">'[11]6PILE  (돌출)'!#REF!</definedName>
    <definedName name="asdq23" localSheetId="4" hidden="1">'[11]6PILE  (돌출)'!#REF!</definedName>
    <definedName name="asdq23" hidden="1">'[11]6PILE  (돌출)'!#REF!</definedName>
    <definedName name="asdqeqw1" localSheetId="7" hidden="1">'[10]6PILE  (돌출)'!#REF!</definedName>
    <definedName name="asdqeqw1" localSheetId="4" hidden="1">'[10]6PILE  (돌출)'!#REF!</definedName>
    <definedName name="asdqeqw1" hidden="1">'[10]6PILE  (돌출)'!#REF!</definedName>
    <definedName name="asdqerwe" localSheetId="7" hidden="1">'[10]6PILE  (돌출)'!#REF!</definedName>
    <definedName name="asdqerwe" localSheetId="4" hidden="1">'[10]6PILE  (돌출)'!#REF!</definedName>
    <definedName name="asdqerwe" hidden="1">'[10]6PILE  (돌출)'!#REF!</definedName>
    <definedName name="asdqs1q" localSheetId="7" hidden="1">'[10]6PILE  (돌출)'!#REF!</definedName>
    <definedName name="asdqs1q" localSheetId="4" hidden="1">'[10]6PILE  (돌출)'!#REF!</definedName>
    <definedName name="asdqs1q" hidden="1">'[10]6PILE  (돌출)'!#REF!</definedName>
    <definedName name="asdqwe" localSheetId="7" hidden="1">'[10]6PILE  (돌출)'!#REF!</definedName>
    <definedName name="asdqwe" localSheetId="4" hidden="1">'[10]6PILE  (돌출)'!#REF!</definedName>
    <definedName name="asdqwe" hidden="1">'[10]6PILE  (돌출)'!#REF!</definedName>
    <definedName name="ASREQ" localSheetId="6" hidden="1">{"'Sheet1'!$A$4:$M$21","'Sheet1'!$J$17:$K$19"}</definedName>
    <definedName name="ASREQ" hidden="1">{"'Sheet1'!$A$4:$M$21","'Sheet1'!$J$17:$K$19"}</definedName>
    <definedName name="asrtq51" localSheetId="7" hidden="1">'[11]6PILE  (돌출)'!#REF!</definedName>
    <definedName name="asrtq51" localSheetId="4" hidden="1">'[11]6PILE  (돌출)'!#REF!</definedName>
    <definedName name="asrtq51" hidden="1">'[11]6PILE  (돌출)'!#REF!</definedName>
    <definedName name="assasas" localSheetId="7" hidden="1">'[10]6PILE  (돌출)'!#REF!</definedName>
    <definedName name="assasas" localSheetId="4" hidden="1">'[10]6PILE  (돌출)'!#REF!</definedName>
    <definedName name="assasas" hidden="1">'[10]6PILE  (돌출)'!#REF!</definedName>
    <definedName name="aweqwe" localSheetId="7" hidden="1">'[10]6PILE  (돌출)'!#REF!</definedName>
    <definedName name="aweqwe" localSheetId="4" hidden="1">'[10]6PILE  (돌출)'!#REF!</definedName>
    <definedName name="aweqwe" hidden="1">'[10]6PILE  (돌출)'!#REF!</definedName>
    <definedName name="awq" localSheetId="7" hidden="1">'[10]6PILE  (돌출)'!#REF!</definedName>
    <definedName name="awq" localSheetId="4" hidden="1">'[10]6PILE  (돌출)'!#REF!</definedName>
    <definedName name="awq" hidden="1">'[10]6PILE  (돌출)'!#REF!</definedName>
    <definedName name="bb" localSheetId="7" hidden="1">'[10]6PILE  (돌출)'!#REF!</definedName>
    <definedName name="bb" localSheetId="4" hidden="1">'[10]6PILE  (돌출)'!#REF!</definedName>
    <definedName name="bb" hidden="1">'[10]6PILE  (돌출)'!#REF!</definedName>
    <definedName name="bbbb" localSheetId="7" hidden="1">'[11]6PILE  (돌출)'!#REF!</definedName>
    <definedName name="bbbb" localSheetId="4" hidden="1">'[11]6PILE  (돌출)'!#REF!</definedName>
    <definedName name="bbbb" hidden="1">'[11]6PILE  (돌출)'!#REF!</definedName>
    <definedName name="bbbbbbbb" localSheetId="7" hidden="1">'[10]6PILE  (돌출)'!#REF!</definedName>
    <definedName name="bbbbbbbb" localSheetId="4" hidden="1">'[10]6PILE  (돌출)'!#REF!</definedName>
    <definedName name="bbbbbbbb" hidden="1">'[10]6PILE  (돌출)'!#REF!</definedName>
    <definedName name="bbbbbbbbbbbbbb" localSheetId="7" hidden="1">'[10]6PILE  (돌출)'!#REF!</definedName>
    <definedName name="bbbbbbbbbbbbbb" localSheetId="4" hidden="1">'[10]6PILE  (돌출)'!#REF!</definedName>
    <definedName name="bbbbbbbbbbbbbb" hidden="1">'[10]6PILE  (돌출)'!#REF!</definedName>
    <definedName name="BC" localSheetId="6" hidden="1">{#N/A,#N/A,FALSE,"이태원철근"}</definedName>
    <definedName name="BC" hidden="1">{#N/A,#N/A,FALSE,"이태원철근"}</definedName>
    <definedName name="BDATA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BDATA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BG_Del" hidden="1">15</definedName>
    <definedName name="BG_Ins" hidden="1">4</definedName>
    <definedName name="BG_Mod" hidden="1">6</definedName>
    <definedName name="BI" localSheetId="6" hidden="1">{#N/A,#N/A,FALSE,"이태원철근"}</definedName>
    <definedName name="BI" hidden="1">{#N/A,#N/A,FALSE,"이태원철근"}</definedName>
    <definedName name="BPR_01" localSheetId="6" hidden="1">{#N/A,#N/A,FALSE,"BS";#N/A,#N/A,FALSE,"PL";#N/A,#N/A,FALSE,"처분";#N/A,#N/A,FALSE,"현금";#N/A,#N/A,FALSE,"매출";#N/A,#N/A,FALSE,"원가";#N/A,#N/A,FALSE,"경영"}</definedName>
    <definedName name="BPR_01" hidden="1">{#N/A,#N/A,FALSE,"BS";#N/A,#N/A,FALSE,"PL";#N/A,#N/A,FALSE,"처분";#N/A,#N/A,FALSE,"현금";#N/A,#N/A,FALSE,"매출";#N/A,#N/A,FALSE,"원가";#N/A,#N/A,FALSE,"경영"}</definedName>
    <definedName name="BS_전년" localSheetId="6" hidden="1">{#N/A,#N/A,FALSE,"지침";#N/A,#N/A,FALSE,"환경분석";#N/A,#N/A,FALSE,"Sheet16"}</definedName>
    <definedName name="BS_전년" hidden="1">{#N/A,#N/A,FALSE,"지침";#N/A,#N/A,FALSE,"환경분석";#N/A,#N/A,FALSE,"Sheet16"}</definedName>
    <definedName name="bs분석" localSheetId="7" hidden="1">#REF!</definedName>
    <definedName name="bs분석" localSheetId="4" hidden="1">#REF!</definedName>
    <definedName name="bs분석" hidden="1">#REF!</definedName>
    <definedName name="BT" localSheetId="6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CF요인" localSheetId="7" hidden="1">#REF!</definedName>
    <definedName name="CF요인" localSheetId="4" hidden="1">#REF!</definedName>
    <definedName name="CF요인" hidden="1">#REF!</definedName>
    <definedName name="cgmh" localSheetId="6" hidden="1">{"'용역비'!$A$4:$C$8"}</definedName>
    <definedName name="cgmh" hidden="1">{"'용역비'!$A$4:$C$8"}</definedName>
    <definedName name="ChangeRange" localSheetId="7" hidden="1">[13]!ChangeRange</definedName>
    <definedName name="ChangeRange" localSheetId="4" hidden="1">[13]!ChangeRange</definedName>
    <definedName name="ChangeRange" localSheetId="1" hidden="1">[13]!ChangeRange</definedName>
    <definedName name="ChangeRange" localSheetId="3" hidden="1">[13]!ChangeRange</definedName>
    <definedName name="ChangeRange" localSheetId="5" hidden="1">[13]!ChangeRange</definedName>
    <definedName name="ChangeRange" localSheetId="8" hidden="1">[13]!ChangeRange</definedName>
    <definedName name="ChangeRange" localSheetId="6" hidden="1">[14]!ChangeRange</definedName>
    <definedName name="ChangeRange" hidden="1">[13]!ChangeRange</definedName>
    <definedName name="chk" localSheetId="6" hidden="1">{"SJ - 기본 보기",#N/A,FALSE,"공사별 외주견적"}</definedName>
    <definedName name="chk" hidden="1">{"SJ - 기본 보기",#N/A,FALSE,"공사별 외주견적"}</definedName>
    <definedName name="ck" localSheetId="6" hidden="1">{"'분양원가'!$B$1:$F$113"}</definedName>
    <definedName name="ck" hidden="1">{"'분양원가'!$B$1:$F$113"}</definedName>
    <definedName name="cmrfid" localSheetId="6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cmrfid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ContentsHelp" localSheetId="7" hidden="1">[13]!ContentsHelp</definedName>
    <definedName name="ContentsHelp" localSheetId="4" hidden="1">[13]!ContentsHelp</definedName>
    <definedName name="ContentsHelp" localSheetId="1" hidden="1">[13]!ContentsHelp</definedName>
    <definedName name="ContentsHelp" localSheetId="3" hidden="1">[13]!ContentsHelp</definedName>
    <definedName name="ContentsHelp" localSheetId="5" hidden="1">[13]!ContentsHelp</definedName>
    <definedName name="ContentsHelp" localSheetId="8" hidden="1">[13]!ContentsHelp</definedName>
    <definedName name="ContentsHelp" localSheetId="6" hidden="1">[14]!ContentsHelp</definedName>
    <definedName name="ContentsHelp" hidden="1">[13]!ContentsHelp</definedName>
    <definedName name="CreateTable" localSheetId="7" hidden="1">[13]!CreateTable</definedName>
    <definedName name="CreateTable" localSheetId="4" hidden="1">[13]!CreateTable</definedName>
    <definedName name="CreateTable" localSheetId="1" hidden="1">[13]!CreateTable</definedName>
    <definedName name="CreateTable" localSheetId="3" hidden="1">[13]!CreateTable</definedName>
    <definedName name="CreateTable" localSheetId="5" hidden="1">[13]!CreateTable</definedName>
    <definedName name="CreateTable" localSheetId="8" hidden="1">[13]!CreateTable</definedName>
    <definedName name="CreateTable" localSheetId="6" hidden="1">[14]!CreateTable</definedName>
    <definedName name="CreateTable" hidden="1">[13]!CreateTable</definedName>
    <definedName name="CRJE" localSheetId="6" hidden="1">{#N/A,#N/A,FALSE,"BS";#N/A,#N/A,FALSE,"PL";#N/A,#N/A,FALSE,"처분";#N/A,#N/A,FALSE,"현금";#N/A,#N/A,FALSE,"매출";#N/A,#N/A,FALSE,"원가";#N/A,#N/A,FALSE,"경영"}</definedName>
    <definedName name="CRJE" hidden="1">{#N/A,#N/A,FALSE,"BS";#N/A,#N/A,FALSE,"PL";#N/A,#N/A,FALSE,"처분";#N/A,#N/A,FALSE,"현금";#N/A,#N/A,FALSE,"매출";#N/A,#N/A,FALSE,"원가";#N/A,#N/A,FALSE,"경영"}</definedName>
    <definedName name="CRTE" localSheetId="6" hidden="1">{"'Sheet1'!$A$4:$M$21","'Sheet1'!$J$17:$K$19"}</definedName>
    <definedName name="CRTE" hidden="1">{"'Sheet1'!$A$4:$M$21","'Sheet1'!$J$17:$K$19"}</definedName>
    <definedName name="d" localSheetId="7">#REF!</definedName>
    <definedName name="d" localSheetId="4">#REF!</definedName>
    <definedName name="d">#REF!</definedName>
    <definedName name="dasdadas" localSheetId="7" hidden="1">'[10]6PILE  (돌출)'!#REF!</definedName>
    <definedName name="dasdadas" localSheetId="4" hidden="1">'[10]6PILE  (돌출)'!#REF!</definedName>
    <definedName name="dasdadas" hidden="1">'[10]6PILE  (돌출)'!#REF!</definedName>
    <definedName name="dasdqw" localSheetId="7" hidden="1">'[11]6PILE  (돌출)'!#REF!</definedName>
    <definedName name="dasdqw" localSheetId="4" hidden="1">'[11]6PILE  (돌출)'!#REF!</definedName>
    <definedName name="dasdqw" hidden="1">'[11]6PILE  (돌출)'!#REF!</definedName>
    <definedName name="dd" localSheetId="7" hidden="1">'[10]6PILE  (돌출)'!#REF!</definedName>
    <definedName name="dd" localSheetId="4" hidden="1">'[10]6PILE  (돌출)'!#REF!</definedName>
    <definedName name="dd" hidden="1">'[10]6PILE  (돌출)'!#REF!</definedName>
    <definedName name="ddd" localSheetId="6" hidden="1">{#N/A,#N/A,FALSE,"현장 NCR 분석";#N/A,#N/A,FALSE,"현장품질감사";#N/A,#N/A,FALSE,"현장품질감사"}</definedName>
    <definedName name="ddd" hidden="1">{#N/A,#N/A,FALSE,"현장 NCR 분석";#N/A,#N/A,FALSE,"현장품질감사";#N/A,#N/A,FALSE,"현장품질감사"}</definedName>
    <definedName name="dddd" localSheetId="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dd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e" localSheetId="6" hidden="1">{#N/A,#N/A,FALSE,"현장 NCR 분석";#N/A,#N/A,FALSE,"현장품질감사";#N/A,#N/A,FALSE,"현장품질감사"}</definedName>
    <definedName name="de" hidden="1">{#N/A,#N/A,FALSE,"현장 NCR 분석";#N/A,#N/A,FALSE,"현장품질감사";#N/A,#N/A,FALSE,"현장품질감사"}</definedName>
    <definedName name="DeleteRange" localSheetId="7" hidden="1">[13]!DeleteRange</definedName>
    <definedName name="DeleteRange" localSheetId="4" hidden="1">[13]!DeleteRange</definedName>
    <definedName name="DeleteRange" localSheetId="1" hidden="1">[13]!DeleteRange</definedName>
    <definedName name="DeleteRange" localSheetId="3" hidden="1">[13]!DeleteRange</definedName>
    <definedName name="DeleteRange" localSheetId="5" hidden="1">[13]!DeleteRange</definedName>
    <definedName name="DeleteRange" localSheetId="8" hidden="1">[13]!DeleteRange</definedName>
    <definedName name="DeleteRange" localSheetId="6" hidden="1">[14]!DeleteRange</definedName>
    <definedName name="DeleteRange" hidden="1">[13]!DeleteRange</definedName>
    <definedName name="DeleteTable" localSheetId="7" hidden="1">[13]!DeleteTable</definedName>
    <definedName name="DeleteTable" localSheetId="4" hidden="1">[13]!DeleteTable</definedName>
    <definedName name="DeleteTable" localSheetId="1" hidden="1">[13]!DeleteTable</definedName>
    <definedName name="DeleteTable" localSheetId="3" hidden="1">[13]!DeleteTable</definedName>
    <definedName name="DeleteTable" localSheetId="5" hidden="1">[13]!DeleteTable</definedName>
    <definedName name="DeleteTable" localSheetId="8" hidden="1">[13]!DeleteTable</definedName>
    <definedName name="DeleteTable" localSheetId="6" hidden="1">[14]!DeleteTable</definedName>
    <definedName name="DeleteTable" hidden="1">[13]!DeleteTable</definedName>
    <definedName name="DFDF" localSheetId="6" hidden="1">{#N/A,#N/A,FALSE,"Aging Summary";#N/A,#N/A,FALSE,"Ratio Analysis";#N/A,#N/A,FALSE,"Test 120 Day Accts";#N/A,#N/A,FALSE,"Tickmarks"}</definedName>
    <definedName name="DFDF" hidden="1">{#N/A,#N/A,FALSE,"Aging Summary";#N/A,#N/A,FALSE,"Ratio Analysis";#N/A,#N/A,FALSE,"Test 120 Day Accts";#N/A,#N/A,FALSE,"Tickmarks"}</definedName>
    <definedName name="dfdfsfs" localSheetId="7" hidden="1">#REF!</definedName>
    <definedName name="dfdfsfs" localSheetId="4" hidden="1">#REF!</definedName>
    <definedName name="dfdfsfs" hidden="1">#REF!</definedName>
    <definedName name="dfgtrytr" localSheetId="6" hidden="1">{#N/A,#N/A,FALSE,"현장 NCR 분석";#N/A,#N/A,FALSE,"현장품질감사";#N/A,#N/A,FALSE,"현장품질감사"}</definedName>
    <definedName name="dfgtrytr" hidden="1">{#N/A,#N/A,FALSE,"현장 NCR 분석";#N/A,#N/A,FALSE,"현장품질감사";#N/A,#N/A,FALSE,"현장품질감사"}</definedName>
    <definedName name="dfs" localSheetId="6" hidden="1">{#N/A,#N/A,FALSE,"현장 NCR 분석";#N/A,#N/A,FALSE,"현장품질감사";#N/A,#N/A,FALSE,"현장품질감사"}</definedName>
    <definedName name="dfs" hidden="1">{#N/A,#N/A,FALSE,"현장 NCR 분석";#N/A,#N/A,FALSE,"현장품질감사";#N/A,#N/A,FALSE,"현장품질감사"}</definedName>
    <definedName name="dfsdfas" localSheetId="7" hidden="1">'[10]6PILE  (돌출)'!#REF!</definedName>
    <definedName name="dfsdfas" localSheetId="4" hidden="1">'[10]6PILE  (돌출)'!#REF!</definedName>
    <definedName name="dfsdfas" hidden="1">'[10]6PILE  (돌출)'!#REF!</definedName>
    <definedName name="dhdh" localSheetId="6" hidden="1">{#N/A,#N/A,FALSE,"현장 NCR 분석";#N/A,#N/A,FALSE,"현장품질감사";#N/A,#N/A,FALSE,"현장품질감사"}</definedName>
    <definedName name="dhdh" hidden="1">{#N/A,#N/A,FALSE,"현장 NCR 분석";#N/A,#N/A,FALSE,"현장품질감사";#N/A,#N/A,FALSE,"현장품질감사"}</definedName>
    <definedName name="DHGFGYE" localSheetId="6" hidden="1">{#N/A,#N/A,FALSE,"현장 NCR 분석";#N/A,#N/A,FALSE,"현장품질감사";#N/A,#N/A,FALSE,"현장품질감사"}</definedName>
    <definedName name="DHGFGYE" hidden="1">{#N/A,#N/A,FALSE,"현장 NCR 분석";#N/A,#N/A,FALSE,"현장품질감사";#N/A,#N/A,FALSE,"현장품질감사"}</definedName>
    <definedName name="dhj" localSheetId="6" hidden="1">{"'용역비'!$A$4:$C$8"}</definedName>
    <definedName name="dhj" hidden="1">{"'용역비'!$A$4:$C$8"}</definedName>
    <definedName name="dka" localSheetId="7">'[15]기술개발(경호)'!#REF!</definedName>
    <definedName name="dka" localSheetId="4">'[15]기술개발(경호)'!#REF!</definedName>
    <definedName name="dka">'[15]기술개발(경호)'!#REF!</definedName>
    <definedName name="DKC" localSheetId="6" hidden="1">{#N/A,#N/A,FALSE,"현장 NCR 분석";#N/A,#N/A,FALSE,"현장품질감사";#N/A,#N/A,FALSE,"현장품질감사"}</definedName>
    <definedName name="DKC" hidden="1">{#N/A,#N/A,FALSE,"현장 NCR 분석";#N/A,#N/A,FALSE,"현장품질감사";#N/A,#N/A,FALSE,"현장품질감사"}</definedName>
    <definedName name="dks" localSheetId="7" hidden="1">[16]HSA!#REF!</definedName>
    <definedName name="dks" localSheetId="4" hidden="1">[16]HSA!#REF!</definedName>
    <definedName name="dks" hidden="1">[16]HSA!#REF!</definedName>
    <definedName name="dlff" localSheetId="6" hidden="1">{#N/A,#N/A,FALSE,"운반시간"}</definedName>
    <definedName name="dlff" hidden="1">{#N/A,#N/A,FALSE,"운반시간"}</definedName>
    <definedName name="dlkfajldjf" localSheetId="6" hidden="1">{#N/A,#N/A,FALSE,"지침";#N/A,#N/A,FALSE,"환경분석";#N/A,#N/A,FALSE,"Sheet16"}</definedName>
    <definedName name="dlkfajldjf" hidden="1">{#N/A,#N/A,FALSE,"지침";#N/A,#N/A,FALSE,"환경분석";#N/A,#N/A,FALSE,"Sheet16"}</definedName>
    <definedName name="dn" localSheetId="6" hidden="1">{#N/A,#N/A,FALSE,"혼합골재"}</definedName>
    <definedName name="dn" hidden="1">{#N/A,#N/A,FALSE,"혼합골재"}</definedName>
    <definedName name="DPCT" localSheetId="6" hidden="1">{#N/A,#N/A,FALSE,"현장 NCR 분석";#N/A,#N/A,FALSE,"현장품질감사";#N/A,#N/A,FALSE,"현장품질감사"}</definedName>
    <definedName name="DPCT" hidden="1">{#N/A,#N/A,FALSE,"현장 NCR 분석";#N/A,#N/A,FALSE,"현장품질감사";#N/A,#N/A,FALSE,"현장품질감사"}</definedName>
    <definedName name="dpct1" localSheetId="6" hidden="1">{#N/A,#N/A,FALSE,"현장 NCR 분석";#N/A,#N/A,FALSE,"현장품질감사";#N/A,#N/A,FALSE,"현장품질감사"}</definedName>
    <definedName name="dpct1" hidden="1">{#N/A,#N/A,FALSE,"현장 NCR 분석";#N/A,#N/A,FALSE,"현장품질감사";#N/A,#N/A,FALSE,"현장품질감사"}</definedName>
    <definedName name="DPCT2" localSheetId="6" hidden="1">{#N/A,#N/A,FALSE,"현장 NCR 분석";#N/A,#N/A,FALSE,"현장품질감사";#N/A,#N/A,FALSE,"현장품질감사"}</definedName>
    <definedName name="DPCT2" hidden="1">{#N/A,#N/A,FALSE,"현장 NCR 분석";#N/A,#N/A,FALSE,"현장품질감사";#N/A,#N/A,FALSE,"현장품질감사"}</definedName>
    <definedName name="DPCT3" localSheetId="6" hidden="1">{#N/A,#N/A,FALSE,"현장 NCR 분석";#N/A,#N/A,FALSE,"현장품질감사";#N/A,#N/A,FALSE,"현장품질감사"}</definedName>
    <definedName name="DPCT3" hidden="1">{#N/A,#N/A,FALSE,"현장 NCR 분석";#N/A,#N/A,FALSE,"현장품질감사";#N/A,#N/A,FALSE,"현장품질감사"}</definedName>
    <definedName name="dsada" localSheetId="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d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rq" localSheetId="7" hidden="1">'[10]6PILE  (돌출)'!#REF!</definedName>
    <definedName name="dsarq" localSheetId="4" hidden="1">'[10]6PILE  (돌출)'!#REF!</definedName>
    <definedName name="dsarq" hidden="1">'[10]6PILE  (돌출)'!#REF!</definedName>
    <definedName name="dsdsaDSddsddA" localSheetId="6" hidden="1">{"'자리배치도'!$AG$1:$CI$28"}</definedName>
    <definedName name="dsdsaDSddsddA" hidden="1">{"'자리배치도'!$AG$1:$CI$28"}</definedName>
    <definedName name="dsdsd" localSheetId="6" hidden="1">{#N/A,#N/A,FALSE,"운반시간"}</definedName>
    <definedName name="dsdsd" hidden="1">{#N/A,#N/A,FALSE,"운반시간"}</definedName>
    <definedName name="dsfsd" localSheetId="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sfs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ss" localSheetId="6" hidden="1">{#N/A,#N/A,FALSE,"현장 NCR 분석";#N/A,#N/A,FALSE,"현장품질감사";#N/A,#N/A,FALSE,"현장품질감사"}</definedName>
    <definedName name="dss" hidden="1">{#N/A,#N/A,FALSE,"현장 NCR 분석";#N/A,#N/A,FALSE,"현장품질감사";#N/A,#N/A,FALSE,"현장품질감사"}</definedName>
    <definedName name="dyd" localSheetId="6" hidden="1">{#N/A,#N/A,FALSE,"이태원철근"}</definedName>
    <definedName name="dyd" hidden="1">{#N/A,#N/A,FALSE,"이태원철근"}</definedName>
    <definedName name="e" localSheetId="6" hidden="1">{#N/A,#N/A,FALSE,"현장 NCR 분석";#N/A,#N/A,FALSE,"현장품질감사";#N/A,#N/A,FALSE,"현장품질감사"}</definedName>
    <definedName name="e" hidden="1">{#N/A,#N/A,FALSE,"현장 NCR 분석";#N/A,#N/A,FALSE,"현장품질감사";#N/A,#N/A,FALSE,"현장품질감사"}</definedName>
    <definedName name="edssqq" localSheetId="6" hidden="1">{#N/A,#N/A,FALSE,"혼합골재"}</definedName>
    <definedName name="edssqq" hidden="1">{#N/A,#N/A,FALSE,"혼합골재"}</definedName>
    <definedName name="eed" localSheetId="7" hidden="1">'[11]6PILE  (돌출)'!#REF!</definedName>
    <definedName name="eed" localSheetId="4" hidden="1">'[11]6PILE  (돌출)'!#REF!</definedName>
    <definedName name="eed" hidden="1">'[11]6PILE  (돌출)'!#REF!</definedName>
    <definedName name="eee" localSheetId="7" hidden="1">'[11]6PILE  (돌출)'!#REF!</definedName>
    <definedName name="eee" localSheetId="4" hidden="1">'[11]6PILE  (돌출)'!#REF!</definedName>
    <definedName name="eee" hidden="1">'[11]6PILE  (돌출)'!#REF!</definedName>
    <definedName name="eee.송운" localSheetId="6" hidden="1">{#N/A,#N/A,FALSE,"운반시간"}</definedName>
    <definedName name="eee.송운" hidden="1">{#N/A,#N/A,FALSE,"운반시간"}</definedName>
    <definedName name="eeeeeeeeeeer" localSheetId="7" hidden="1">'[11]6PILE  (돌출)'!#REF!</definedName>
    <definedName name="eeeeeeeeeeer" localSheetId="4" hidden="1">'[11]6PILE  (돌출)'!#REF!</definedName>
    <definedName name="eeeeeeeeeeer" hidden="1">'[11]6PILE  (돌출)'!#REF!</definedName>
    <definedName name="eer" localSheetId="6" hidden="1">{"'정산내역서'!$A$1:$I$35","'정산서(절.성토부)'!$A$1:$Q$17","'정산서(교량부)'!$A$1:$Q$84","'총괄표'!$A$1:$M$12","'시행현황'!$A$1:$G$12","'표지'!$A$1:$N$27","'정산서(절.성토부)'!$A$3:$Q$7"}</definedName>
    <definedName name="eer" hidden="1">{"'정산내역서'!$A$1:$I$35","'정산서(절.성토부)'!$A$1:$Q$17","'정산서(교량부)'!$A$1:$Q$84","'총괄표'!$A$1:$M$12","'시행현황'!$A$1:$G$12","'표지'!$A$1:$N$27","'정산서(절.성토부)'!$A$3:$Q$7"}</definedName>
    <definedName name="ej" localSheetId="6" hidden="1">{"'용역비'!$A$4:$C$8"}</definedName>
    <definedName name="ej" hidden="1">{"'용역비'!$A$4:$C$8"}</definedName>
    <definedName name="ekfk" localSheetId="6" hidden="1">{#N/A,#N/A,FALSE,"현장 NCR 분석";#N/A,#N/A,FALSE,"현장품질감사";#N/A,#N/A,FALSE,"현장품질감사"}</definedName>
    <definedName name="ekfk" hidden="1">{#N/A,#N/A,FALSE,"현장 NCR 분석";#N/A,#N/A,FALSE,"현장품질감사";#N/A,#N/A,FALSE,"현장품질감사"}</definedName>
    <definedName name="eo" localSheetId="6" hidden="1">{#N/A,#N/A,FALSE,"BS";#N/A,#N/A,FALSE,"PL";#N/A,#N/A,FALSE,"처분";#N/A,#N/A,FALSE,"현금";#N/A,#N/A,FALSE,"매출";#N/A,#N/A,FALSE,"원가";#N/A,#N/A,FALSE,"경영"}</definedName>
    <definedName name="eo" hidden="1">{#N/A,#N/A,FALSE,"BS";#N/A,#N/A,FALSE,"PL";#N/A,#N/A,FALSE,"처분";#N/A,#N/A,FALSE,"현금";#N/A,#N/A,FALSE,"매출";#N/A,#N/A,FALSE,"원가";#N/A,#N/A,FALSE,"경영"}</definedName>
    <definedName name="EPS" localSheetId="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EPS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ertet" localSheetId="7" hidden="1">'[10]6PILE  (돌출)'!#REF!</definedName>
    <definedName name="ertet" localSheetId="4" hidden="1">'[10]6PILE  (돌출)'!#REF!</definedName>
    <definedName name="ertet" hidden="1">'[10]6PILE  (돌출)'!#REF!</definedName>
    <definedName name="erthj" localSheetId="7" hidden="1">'[10]6PILE  (돌출)'!#REF!</definedName>
    <definedName name="erthj" localSheetId="4" hidden="1">'[10]6PILE  (돌출)'!#REF!</definedName>
    <definedName name="erthj" hidden="1">'[10]6PILE  (돌출)'!#REF!</definedName>
    <definedName name="ertyertye" localSheetId="6" hidden="1">{"'용역비'!$A$4:$C$8"}</definedName>
    <definedName name="ertyertye" hidden="1">{"'용역비'!$A$4:$C$8"}</definedName>
    <definedName name="etert" localSheetId="7" hidden="1">'[10]6PILE  (돌출)'!#REF!</definedName>
    <definedName name="etert" localSheetId="4" hidden="1">'[10]6PILE  (돌출)'!#REF!</definedName>
    <definedName name="etert" hidden="1">'[10]6PILE  (돌출)'!#REF!</definedName>
    <definedName name="etyj" localSheetId="6" hidden="1">{"'용역비'!$A$4:$C$8"}</definedName>
    <definedName name="etyj" hidden="1">{"'용역비'!$A$4:$C$8"}</definedName>
    <definedName name="etyjj" localSheetId="6" hidden="1">{"'용역비'!$A$4:$C$8"}</definedName>
    <definedName name="etyjj" hidden="1">{"'용역비'!$A$4:$C$8"}</definedName>
    <definedName name="ewrqweqwe" localSheetId="7" hidden="1">'[10]6PILE  (돌출)'!#REF!</definedName>
    <definedName name="ewrqweqwe" localSheetId="4" hidden="1">'[10]6PILE  (돌출)'!#REF!</definedName>
    <definedName name="ewrqweqwe" hidden="1">'[10]6PILE  (돌출)'!#REF!</definedName>
    <definedName name="f" localSheetId="6" hidden="1">{#N/A,#N/A,FALSE,"현장 NCR 분석";#N/A,#N/A,FALSE,"현장품질감사";#N/A,#N/A,FALSE,"현장품질감사"}</definedName>
    <definedName name="f" hidden="1">{#N/A,#N/A,FALSE,"현장 NCR 분석";#N/A,#N/A,FALSE,"현장품질감사";#N/A,#N/A,FALSE,"현장품질감사"}</definedName>
    <definedName name="fadsad" localSheetId="7">#REF!</definedName>
    <definedName name="fadsad" localSheetId="4">#REF!</definedName>
    <definedName name="fadsad">#REF!</definedName>
    <definedName name="fax" localSheetId="6" hidden="1">{#N/A,#N/A,FALSE,"현장 NCR 분석";#N/A,#N/A,FALSE,"현장품질감사";#N/A,#N/A,FALSE,"현장품질감사"}</definedName>
    <definedName name="fax" hidden="1">{#N/A,#N/A,FALSE,"현장 NCR 분석";#N/A,#N/A,FALSE,"현장품질감사";#N/A,#N/A,FALSE,"현장품질감사"}</definedName>
    <definedName name="fd" localSheetId="6" hidden="1">{#N/A,#N/A,FALSE,"현장 NCR 분석";#N/A,#N/A,FALSE,"현장품질감사";#N/A,#N/A,FALSE,"현장품질감사"}</definedName>
    <definedName name="fd" hidden="1">{#N/A,#N/A,FALSE,"현장 NCR 분석";#N/A,#N/A,FALSE,"현장품질감사";#N/A,#N/A,FALSE,"현장품질감사"}</definedName>
    <definedName name="fdaf" localSheetId="6" hidden="1">{"'자리배치도'!$AG$1:$CI$28"}</definedName>
    <definedName name="fdaf" hidden="1">{"'자리배치도'!$AG$1:$CI$28"}</definedName>
    <definedName name="FDFD" localSheetId="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jk" localSheetId="6" hidden="1">{#N/A,#N/A,FALSE,"골재소요량";#N/A,#N/A,FALSE,"골재소요량"}</definedName>
    <definedName name="fdjk" hidden="1">{#N/A,#N/A,FALSE,"골재소요량";#N/A,#N/A,FALSE,"골재소요량"}</definedName>
    <definedName name="fds" localSheetId="6" hidden="1">{#N/A,#N/A,FALSE,"현장 NCR 분석";#N/A,#N/A,FALSE,"현장품질감사";#N/A,#N/A,FALSE,"현장품질감사"}</definedName>
    <definedName name="fds" hidden="1">{#N/A,#N/A,FALSE,"현장 NCR 분석";#N/A,#N/A,FALSE,"현장품질감사";#N/A,#N/A,FALSE,"현장품질감사"}</definedName>
    <definedName name="fdsasd" localSheetId="7" hidden="1">'[11]6PILE  (돌출)'!#REF!</definedName>
    <definedName name="fdsasd" localSheetId="4" hidden="1">'[11]6PILE  (돌출)'!#REF!</definedName>
    <definedName name="fdsasd" hidden="1">'[11]6PILE  (돌출)'!#REF!</definedName>
    <definedName name="FDUG" localSheetId="6" hidden="1">{#N/A,#N/A,FALSE,"현장 NCR 분석";#N/A,#N/A,FALSE,"현장품질감사";#N/A,#N/A,FALSE,"현장품질감사"}</definedName>
    <definedName name="FDUG" hidden="1">{#N/A,#N/A,FALSE,"현장 NCR 분석";#N/A,#N/A,FALSE,"현장품질감사";#N/A,#N/A,FALSE,"현장품질감사"}</definedName>
    <definedName name="ff" localSheetId="7">'[15]기술개발(경호)'!#REF!</definedName>
    <definedName name="ff" localSheetId="4">'[15]기술개발(경호)'!#REF!</definedName>
    <definedName name="ff">'[15]기술개발(경호)'!#REF!</definedName>
    <definedName name="FFDASFDASFDSA" localSheetId="6" hidden="1">{"'자리배치도'!$AG$1:$CI$28"}</definedName>
    <definedName name="FFDASFDASFDSA" hidden="1">{"'자리배치도'!$AG$1:$CI$28"}</definedName>
    <definedName name="fgggggg" localSheetId="6" hidden="1">{#N/A,#N/A,FALSE,"현장 NCR 분석";#N/A,#N/A,FALSE,"현장품질감사";#N/A,#N/A,FALSE,"현장품질감사"}</definedName>
    <definedName name="fgggggg" hidden="1">{#N/A,#N/A,FALSE,"현장 NCR 분석";#N/A,#N/A,FALSE,"현장품질감사";#N/A,#N/A,FALSE,"현장품질감사"}</definedName>
    <definedName name="fgh" localSheetId="6" hidden="1">{#N/A,#N/A,FALSE,"현장 NCR 분석";#N/A,#N/A,FALSE,"현장품질감사";#N/A,#N/A,FALSE,"현장품질감사"}</definedName>
    <definedName name="fgh" hidden="1">{#N/A,#N/A,FALSE,"현장 NCR 분석";#N/A,#N/A,FALSE,"현장품질감사";#N/A,#N/A,FALSE,"현장품질감사"}</definedName>
    <definedName name="fghfgh" localSheetId="6" hidden="1">{#N/A,#N/A,FALSE,"현장 NCR 분석";#N/A,#N/A,FALSE,"현장품질감사";#N/A,#N/A,FALSE,"현장품질감사"}</definedName>
    <definedName name="fghfgh" hidden="1">{#N/A,#N/A,FALSE,"현장 NCR 분석";#N/A,#N/A,FALSE,"현장품질감사";#N/A,#N/A,FALSE,"현장품질감사"}</definedName>
    <definedName name="fghghf" localSheetId="6" hidden="1">{"'자리배치도'!$AG$1:$CI$28"}</definedName>
    <definedName name="fghghf" hidden="1">{"'자리배치도'!$AG$1:$CI$28"}</definedName>
    <definedName name="fghjfjg" localSheetId="6" hidden="1">{#N/A,#N/A,FALSE,"현장 NCR 분석";#N/A,#N/A,FALSE,"현장품질감사";#N/A,#N/A,FALSE,"현장품질감사"}</definedName>
    <definedName name="fghjfjg" hidden="1">{#N/A,#N/A,FALSE,"현장 NCR 분석";#N/A,#N/A,FALSE,"현장품질감사";#N/A,#N/A,FALSE,"현장품질감사"}</definedName>
    <definedName name="fhhgh" localSheetId="6" hidden="1">{#N/A,#N/A,FALSE,"현장 NCR 분석";#N/A,#N/A,FALSE,"현장품질감사";#N/A,#N/A,FALSE,"현장품질감사"}</definedName>
    <definedName name="fhhgh" hidden="1">{#N/A,#N/A,FALSE,"현장 NCR 분석";#N/A,#N/A,FALSE,"현장품질감사";#N/A,#N/A,FALSE,"현장품질감사"}</definedName>
    <definedName name="FK" localSheetId="6" hidden="1">{"'용역비'!$A$4:$C$8"}</definedName>
    <definedName name="FK" hidden="1">{"'용역비'!$A$4:$C$8"}</definedName>
    <definedName name="fkdjfkjdsfkljsdlk" localSheetId="6" hidden="1">{#N/A,#N/A,FALSE,"이태원철근"}</definedName>
    <definedName name="fkdjfkjdsfkljsdlk" hidden="1">{#N/A,#N/A,FALSE,"이태원철근"}</definedName>
    <definedName name="fl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fl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fqa" localSheetId="6" hidden="1">{#N/A,#N/A,FALSE,"현장 NCR 분석";#N/A,#N/A,FALSE,"현장품질감사";#N/A,#N/A,FALSE,"현장품질감사"}</definedName>
    <definedName name="fqa" hidden="1">{#N/A,#N/A,FALSE,"현장 NCR 분석";#N/A,#N/A,FALSE,"현장품질감사";#N/A,#N/A,FALSE,"현장품질감사"}</definedName>
    <definedName name="FS" localSheetId="6" hidden="1">{#N/A,#N/A,FALSE,"BS";#N/A,#N/A,FALSE,"PL";#N/A,#N/A,FALSE,"처분";#N/A,#N/A,FALSE,"현금";#N/A,#N/A,FALSE,"매출";#N/A,#N/A,FALSE,"원가";#N/A,#N/A,FALSE,"경영"}</definedName>
    <definedName name="FS" hidden="1">{#N/A,#N/A,FALSE,"BS";#N/A,#N/A,FALSE,"PL";#N/A,#N/A,FALSE,"처분";#N/A,#N/A,FALSE,"현금";#N/A,#N/A,FALSE,"매출";#N/A,#N/A,FALSE,"원가";#N/A,#N/A,FALSE,"경영"}</definedName>
    <definedName name="FSRA" localSheetId="6" hidden="1">{"'Sheet1'!$A$4:$M$21","'Sheet1'!$J$17:$K$19"}</definedName>
    <definedName name="FSRA" hidden="1">{"'Sheet1'!$A$4:$M$21","'Sheet1'!$J$17:$K$19"}</definedName>
    <definedName name="g" localSheetId="6" hidden="1">{#N/A,#N/A,FALSE,"현장 NCR 분석";#N/A,#N/A,FALSE,"현장품질감사";#N/A,#N/A,FALSE,"현장품질감사"}</definedName>
    <definedName name="g" hidden="1">{#N/A,#N/A,FALSE,"현장 NCR 분석";#N/A,#N/A,FALSE,"현장품질감사";#N/A,#N/A,FALSE,"현장품질감사"}</definedName>
    <definedName name="gewrqw" localSheetId="7" hidden="1">'[10]6PILE  (돌출)'!#REF!</definedName>
    <definedName name="gewrqw" localSheetId="4" hidden="1">'[10]6PILE  (돌출)'!#REF!</definedName>
    <definedName name="gewrqw" hidden="1">'[10]6PILE  (돌출)'!#REF!</definedName>
    <definedName name="gfdsfdfdgfsd" localSheetId="6" hidden="1">{"'자리배치도'!$AG$1:$CI$28"}</definedName>
    <definedName name="gfdsfdfdgfsd" hidden="1">{"'자리배치도'!$AG$1:$CI$28"}</definedName>
    <definedName name="gfgdfg" localSheetId="7" hidden="1">[17]차액보증!#REF!</definedName>
    <definedName name="gfgdfg" localSheetId="4" hidden="1">[17]차액보증!#REF!</definedName>
    <definedName name="gfgdfg" hidden="1">[17]차액보증!#REF!</definedName>
    <definedName name="gfggf" localSheetId="6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gfggf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gfs" localSheetId="6" hidden="1">{#N/A,#N/A,FALSE,"현장 NCR 분석";#N/A,#N/A,FALSE,"현장품질감사";#N/A,#N/A,FALSE,"현장품질감사"}</definedName>
    <definedName name="gfs" hidden="1">{#N/A,#N/A,FALSE,"현장 NCR 분석";#N/A,#N/A,FALSE,"현장품질감사";#N/A,#N/A,FALSE,"현장품질감사"}</definedName>
    <definedName name="GGG" localSheetId="6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GGG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gggg" localSheetId="7" hidden="1">'[10]6PILE  (돌출)'!#REF!</definedName>
    <definedName name="gggg" localSheetId="4" hidden="1">'[10]6PILE  (돌출)'!#REF!</definedName>
    <definedName name="gggg" hidden="1">'[10]6PILE  (돌출)'!#REF!</definedName>
    <definedName name="ggwaaa" localSheetId="6" hidden="1">{#N/A,#N/A,FALSE,"현장 NCR 분석";#N/A,#N/A,FALSE,"현장품질감사";#N/A,#N/A,FALSE,"현장품질감사"}</definedName>
    <definedName name="ggwaaa" hidden="1">{#N/A,#N/A,FALSE,"현장 NCR 분석";#N/A,#N/A,FALSE,"현장품질감사";#N/A,#N/A,FALSE,"현장품질감사"}</definedName>
    <definedName name="ghfg" localSheetId="7" hidden="1">'[10]6PILE  (돌출)'!#REF!</definedName>
    <definedName name="ghfg" localSheetId="4" hidden="1">'[10]6PILE  (돌출)'!#REF!</definedName>
    <definedName name="ghfg" hidden="1">'[10]6PILE  (돌출)'!#REF!</definedName>
    <definedName name="ghjul" localSheetId="7" hidden="1">'[10]6PILE  (돌출)'!#REF!</definedName>
    <definedName name="ghjul" localSheetId="4" hidden="1">'[10]6PILE  (돌출)'!#REF!</definedName>
    <definedName name="ghjul" hidden="1">'[10]6PILE  (돌출)'!#REF!</definedName>
    <definedName name="grew" localSheetId="7" hidden="1">#REF!</definedName>
    <definedName name="grew" localSheetId="4" hidden="1">#REF!</definedName>
    <definedName name="grew" hidden="1">#REF!</definedName>
    <definedName name="grf" localSheetId="6" hidden="1">{#N/A,#N/A,FALSE,"현장 NCR 분석";#N/A,#N/A,FALSE,"현장품질감사";#N/A,#N/A,FALSE,"현장품질감사"}</definedName>
    <definedName name="grf" hidden="1">{#N/A,#N/A,FALSE,"현장 NCR 분석";#N/A,#N/A,FALSE,"현장품질감사";#N/A,#N/A,FALSE,"현장품질감사"}</definedName>
    <definedName name="haaa" localSheetId="6" hidden="1">{#N/A,#N/A,FALSE,"현장 NCR 분석";#N/A,#N/A,FALSE,"현장품질감사";#N/A,#N/A,FALSE,"현장품질감사"}</definedName>
    <definedName name="haaa" hidden="1">{#N/A,#N/A,FALSE,"현장 NCR 분석";#N/A,#N/A,FALSE,"현장품질감사";#N/A,#N/A,FALSE,"현장품질감사"}</definedName>
    <definedName name="han" localSheetId="7" hidden="1">#REF!</definedName>
    <definedName name="han" localSheetId="4" hidden="1">#REF!</definedName>
    <definedName name="han" hidden="1">#REF!</definedName>
    <definedName name="hee" localSheetId="6" hidden="1">{#N/A,#N/A,FALSE,"현장 NCR 분석";#N/A,#N/A,FALSE,"현장품질감사";#N/A,#N/A,FALSE,"현장품질감사"}</definedName>
    <definedName name="hee" hidden="1">{#N/A,#N/A,FALSE,"현장 NCR 분석";#N/A,#N/A,FALSE,"현장품질감사";#N/A,#N/A,FALSE,"현장품질감사"}</definedName>
    <definedName name="heew" localSheetId="6" hidden="1">{#N/A,#N/A,FALSE,"현장 NCR 분석";#N/A,#N/A,FALSE,"현장품질감사";#N/A,#N/A,FALSE,"현장품질감사"}</definedName>
    <definedName name="heew" hidden="1">{#N/A,#N/A,FALSE,"현장 NCR 분석";#N/A,#N/A,FALSE,"현장품질감사";#N/A,#N/A,FALSE,"현장품질감사"}</definedName>
    <definedName name="hgfyt" localSheetId="6" hidden="1">{#N/A,#N/A,FALSE,"현장 NCR 분석";#N/A,#N/A,FALSE,"현장품질감사";#N/A,#N/A,FALSE,"현장품질감사"}</definedName>
    <definedName name="hgfyt" hidden="1">{#N/A,#N/A,FALSE,"현장 NCR 분석";#N/A,#N/A,FALSE,"현장품질감사";#N/A,#N/A,FALSE,"현장품질감사"}</definedName>
    <definedName name="hhhhhhhhhhhhhhhhhhh" localSheetId="7" hidden="1">'[10]6PILE  (돌출)'!#REF!</definedName>
    <definedName name="hhhhhhhhhhhhhhhhhhh" localSheetId="4" hidden="1">'[10]6PILE  (돌출)'!#REF!</definedName>
    <definedName name="hhhhhhhhhhhhhhhhhhh" hidden="1">'[10]6PILE  (돌출)'!#REF!</definedName>
    <definedName name="hhhhhhhhhhr" localSheetId="7" hidden="1">'[10]6PILE  (돌출)'!#REF!</definedName>
    <definedName name="hhhhhhhhhhr" localSheetId="4" hidden="1">'[10]6PILE  (돌출)'!#REF!</definedName>
    <definedName name="hhhhhhhhhhr" hidden="1">'[10]6PILE  (돌출)'!#REF!</definedName>
    <definedName name="hhwww" localSheetId="6" hidden="1">{#N/A,#N/A,FALSE,"현장 NCR 분석";#N/A,#N/A,FALSE,"현장품질감사";#N/A,#N/A,FALSE,"현장품질감사"}</definedName>
    <definedName name="hhwww" hidden="1">{#N/A,#N/A,FALSE,"현장 NCR 분석";#N/A,#N/A,FALSE,"현장품질감사";#N/A,#N/A,FALSE,"현장품질감사"}</definedName>
    <definedName name="HJK" localSheetId="6" hidden="1">{#N/A,#N/A,FALSE,"이태원철근"}</definedName>
    <definedName name="HJK" hidden="1">{#N/A,#N/A,FALSE,"이태원철근"}</definedName>
    <definedName name="hjkio" localSheetId="7" hidden="1">'[10]6PILE  (돌출)'!#REF!</definedName>
    <definedName name="hjkio" localSheetId="4" hidden="1">'[10]6PILE  (돌출)'!#REF!</definedName>
    <definedName name="hjkio" hidden="1">'[10]6PILE  (돌출)'!#REF!</definedName>
    <definedName name="hjl" localSheetId="6" hidden="1">{#N/A,#N/A,FALSE,"이태원철근"}</definedName>
    <definedName name="hjl" hidden="1">{#N/A,#N/A,FALSE,"이태원철근"}</definedName>
    <definedName name="hkl" localSheetId="6" hidden="1">{#N/A,#N/A,FALSE,"이태원철근"}</definedName>
    <definedName name="hkl" hidden="1">{#N/A,#N/A,FALSE,"이태원철근"}</definedName>
    <definedName name="HSDGFSJ" localSheetId="6" hidden="1">{#N/A,#N/A,FALSE,"현장 NCR 분석";#N/A,#N/A,FALSE,"현장품질감사";#N/A,#N/A,FALSE,"현장품질감사"}</definedName>
    <definedName name="HSDGFSJ" hidden="1">{#N/A,#N/A,FALSE,"현장 NCR 분석";#N/A,#N/A,FALSE,"현장품질감사";#N/A,#N/A,FALSE,"현장품질감사"}</definedName>
    <definedName name="HTJT" localSheetId="6" hidden="1">{"'Sheet1'!$A$4:$M$21","'Sheet1'!$J$17:$K$19"}</definedName>
    <definedName name="HTJT" hidden="1">{"'Sheet1'!$A$4:$M$21","'Sheet1'!$J$17:$K$19"}</definedName>
    <definedName name="HTML_CodePage" hidden="1">949</definedName>
    <definedName name="HTML_Control" localSheetId="6" hidden="1">{"'자리배치도'!$AG$1:$CI$28"}</definedName>
    <definedName name="HTML_Control" hidden="1">{"'자리배치도'!$AG$1:$CI$28"}</definedName>
    <definedName name="HTML_Controll" localSheetId="6" hidden="1">{"'소요인력'!$A$1:$E$12"}</definedName>
    <definedName name="HTML_Controll" hidden="1">{"'소요인력'!$A$1:$E$12"}</definedName>
    <definedName name="HTML_Description" hidden="1">""</definedName>
    <definedName name="HTML_Email" hidden="1">""</definedName>
    <definedName name="HTML_Header" hidden="1">"자리배치도"</definedName>
    <definedName name="HTML_LastUpdate" hidden="1">"98-04-21"</definedName>
    <definedName name="HTML_LineAfter" hidden="1">FALSE</definedName>
    <definedName name="HTML_LineBefore" hidden="1">FALSE</definedName>
    <definedName name="HTML_Name" hidden="1">"김회진"</definedName>
    <definedName name="HTML_OBDlg2" hidden="1">TRUE</definedName>
    <definedName name="HTML_OBDlg4" hidden="1">TRUE</definedName>
    <definedName name="HTML_OS" hidden="1">0</definedName>
    <definedName name="HTML_PathFile" hidden="1">"E:\업무분장\DESK.htm"</definedName>
    <definedName name="HTML_Title" hidden="1">"좌석배치"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R" localSheetId="6" hidden="1">{#N/A,#N/A,FALSE,"이태원철근"}</definedName>
    <definedName name="HTR" hidden="1">{#N/A,#N/A,FALSE,"이태원철근"}</definedName>
    <definedName name="HTTJ" localSheetId="6" hidden="1">{"'Sheet1'!$A$4:$M$21","'Sheet1'!$J$17:$K$19"}</definedName>
    <definedName name="HTTJ" hidden="1">{"'Sheet1'!$A$4:$M$21","'Sheet1'!$J$17:$K$19"}</definedName>
    <definedName name="HTU" localSheetId="6" hidden="1">{"'Sheet1'!$A$4:$M$21","'Sheet1'!$J$17:$K$19"}</definedName>
    <definedName name="HTU" hidden="1">{"'Sheet1'!$A$4:$M$21","'Sheet1'!$J$17:$K$19"}</definedName>
    <definedName name="HU" localSheetId="6" hidden="1">{"'Sheet1'!$A$4:$M$21","'Sheet1'!$J$17:$K$19"}</definedName>
    <definedName name="HU" hidden="1">{"'Sheet1'!$A$4:$M$21","'Sheet1'!$J$17:$K$19"}</definedName>
    <definedName name="ik" localSheetId="6" hidden="1">{#N/A,#N/A,FALSE,"변경관리예산";#N/A,#N/A,FALSE,"변경장비예산";#N/A,#N/A,FALSE,"변경준설예산";#N/A,#N/A,FALSE,"변경철구예산"}</definedName>
    <definedName name="ik" hidden="1">{#N/A,#N/A,FALSE,"변경관리예산";#N/A,#N/A,FALSE,"변경장비예산";#N/A,#N/A,FALSE,"변경준설예산";#N/A,#N/A,FALSE,"변경철구예산"}</definedName>
    <definedName name="ITEM별상세업무분장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ITEM별상세업무분장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ITEM별업무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ITEM별업무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iugh" localSheetId="7" hidden="1">'[10]6PILE  (돌출)'!#REF!</definedName>
    <definedName name="iugh" localSheetId="4" hidden="1">'[10]6PILE  (돌출)'!#REF!</definedName>
    <definedName name="iugh" hidden="1">'[10]6PILE  (돌출)'!#REF!</definedName>
    <definedName name="IWW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IWW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J" localSheetId="6" hidden="1">{"'용역비'!$A$4:$C$8"}</definedName>
    <definedName name="J" hidden="1">{"'용역비'!$A$4:$C$8"}</definedName>
    <definedName name="jaehyung" localSheetId="7" hidden="1">'[18]TOWER 10TON'!#REF!</definedName>
    <definedName name="jaehyung" localSheetId="4" hidden="1">'[18]TOWER 10TON'!#REF!</definedName>
    <definedName name="jaehyung" hidden="1">'[18]TOWER 10TON'!#REF!</definedName>
    <definedName name="JAHSG" localSheetId="6" hidden="1">{#N/A,#N/A,FALSE,"현장 NCR 분석";#N/A,#N/A,FALSE,"현장품질감사";#N/A,#N/A,FALSE,"현장품질감사"}</definedName>
    <definedName name="JAHSG" hidden="1">{#N/A,#N/A,FALSE,"현장 NCR 분석";#N/A,#N/A,FALSE,"현장품질감사";#N/A,#N/A,FALSE,"현장품질감사"}</definedName>
    <definedName name="jahsgie" localSheetId="6" hidden="1">{#N/A,#N/A,FALSE,"현장 NCR 분석";#N/A,#N/A,FALSE,"현장품질감사";#N/A,#N/A,FALSE,"현장품질감사"}</definedName>
    <definedName name="jahsgie" hidden="1">{#N/A,#N/A,FALSE,"현장 NCR 분석";#N/A,#N/A,FALSE,"현장품질감사";#N/A,#N/A,FALSE,"현장품질감사"}</definedName>
    <definedName name="jey" localSheetId="6" hidden="1">{#N/A,#N/A,FALSE,"현장 NCR 분석";#N/A,#N/A,FALSE,"현장품질감사";#N/A,#N/A,FALSE,"현장품질감사"}</definedName>
    <definedName name="jey" hidden="1">{#N/A,#N/A,FALSE,"현장 NCR 분석";#N/A,#N/A,FALSE,"현장품질감사";#N/A,#N/A,FALSE,"현장품질감사"}</definedName>
    <definedName name="jghiuu" localSheetId="7" hidden="1">'[11]6PILE  (돌출)'!#REF!</definedName>
    <definedName name="jghiuu" localSheetId="4" hidden="1">'[11]6PILE  (돌출)'!#REF!</definedName>
    <definedName name="jghiuu" hidden="1">'[11]6PILE  (돌출)'!#REF!</definedName>
    <definedName name="jjj" localSheetId="7" hidden="1">'[10]6PILE  (돌출)'!#REF!</definedName>
    <definedName name="jjj" localSheetId="4" hidden="1">'[10]6PILE  (돌출)'!#REF!</definedName>
    <definedName name="jjj" hidden="1">'[10]6PILE  (돌출)'!#REF!</definedName>
    <definedName name="jjjj" localSheetId="7" hidden="1">'[10]6PILE  (돌출)'!#REF!</definedName>
    <definedName name="jjjj" localSheetId="4" hidden="1">'[10]6PILE  (돌출)'!#REF!</definedName>
    <definedName name="jjjj" hidden="1">'[10]6PILE  (돌출)'!#REF!</definedName>
    <definedName name="jjjjjj" localSheetId="7" hidden="1">'[11]6PILE  (돌출)'!#REF!</definedName>
    <definedName name="jjjjjj" localSheetId="4" hidden="1">'[11]6PILE  (돌출)'!#REF!</definedName>
    <definedName name="jjjjjj" hidden="1">'[11]6PILE  (돌출)'!#REF!</definedName>
    <definedName name="jjjjjjjjjjjjjjjjjjj" localSheetId="7" hidden="1">'[11]6PILE  (돌출)'!#REF!</definedName>
    <definedName name="jjjjjjjjjjjjjjjjjjj" localSheetId="4" hidden="1">'[11]6PILE  (돌출)'!#REF!</definedName>
    <definedName name="jjjjjjjjjjjjjjjjjjj" hidden="1">'[11]6PILE  (돌출)'!#REF!</definedName>
    <definedName name="JJJJJJJJJJJJJJJJJJJJJJJJJJJJJJ" localSheetId="7" hidden="1">'[11]6PILE  (돌출)'!#REF!</definedName>
    <definedName name="JJJJJJJJJJJJJJJJJJJJJJJJJJJJJJ" localSheetId="4" hidden="1">'[11]6PILE  (돌출)'!#REF!</definedName>
    <definedName name="JJJJJJJJJJJJJJJJJJJJJJJJJJJJJJ" hidden="1">'[11]6PILE  (돌출)'!#REF!</definedName>
    <definedName name="jjjjjjjjs" localSheetId="7" hidden="1">'[10]6PILE  (돌출)'!#REF!</definedName>
    <definedName name="jjjjjjjjs" localSheetId="4" hidden="1">'[10]6PILE  (돌출)'!#REF!</definedName>
    <definedName name="jjjjjjjjs" hidden="1">'[10]6PILE  (돌출)'!#REF!</definedName>
    <definedName name="jk" localSheetId="7" hidden="1">#REF!</definedName>
    <definedName name="jk" localSheetId="4" hidden="1">#REF!</definedName>
    <definedName name="jk" hidden="1">#REF!</definedName>
    <definedName name="jkjk" localSheetId="6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jkjk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JNGF" localSheetId="6" hidden="1">{"'Sheet1'!$A$4:$M$21","'Sheet1'!$J$17:$K$19"}</definedName>
    <definedName name="JNGF" hidden="1">{"'Sheet1'!$A$4:$M$21","'Sheet1'!$J$17:$K$19"}</definedName>
    <definedName name="jtr" localSheetId="7" hidden="1">'[10]6PILE  (돌출)'!#REF!</definedName>
    <definedName name="jtr" localSheetId="4" hidden="1">'[10]6PILE  (돌출)'!#REF!</definedName>
    <definedName name="jtr" hidden="1">'[10]6PILE  (돌출)'!#REF!</definedName>
    <definedName name="JTRU" localSheetId="6" hidden="1">{"'Sheet1'!$A$4:$M$21","'Sheet1'!$J$17:$K$19"}</definedName>
    <definedName name="JTRU" hidden="1">{"'Sheet1'!$A$4:$M$21","'Sheet1'!$J$17:$K$19"}</definedName>
    <definedName name="JTW" localSheetId="6" hidden="1">{"'Sheet1'!$A$4:$M$21","'Sheet1'!$J$17:$K$19"}</definedName>
    <definedName name="JTW" hidden="1">{"'Sheet1'!$A$4:$M$21","'Sheet1'!$J$17:$K$19"}</definedName>
    <definedName name="jytrsd" localSheetId="7" hidden="1">'[10]6PILE  (돌출)'!#REF!</definedName>
    <definedName name="jytrsd" localSheetId="4" hidden="1">'[10]6PILE  (돌출)'!#REF!</definedName>
    <definedName name="jytrsd" hidden="1">'[10]6PILE  (돌출)'!#REF!</definedName>
    <definedName name="ki" localSheetId="7">#REF!</definedName>
    <definedName name="ki" localSheetId="4">#REF!</definedName>
    <definedName name="ki">#REF!</definedName>
    <definedName name="kiyg" localSheetId="6" hidden="1">{#N/A,#N/A,FALSE,"현장 NCR 분석";#N/A,#N/A,FALSE,"현장품질감사";#N/A,#N/A,FALSE,"현장품질감사"}</definedName>
    <definedName name="kiyg" hidden="1">{#N/A,#N/A,FALSE,"현장 NCR 분석";#N/A,#N/A,FALSE,"현장품질감사";#N/A,#N/A,FALSE,"현장품질감사"}</definedName>
    <definedName name="kkk" localSheetId="6" hidden="1">{#N/A,#N/A,FALSE,"현장 NCR 분석";#N/A,#N/A,FALSE,"현장품질감사";#N/A,#N/A,FALSE,"현장품질감사"}</definedName>
    <definedName name="kkk" hidden="1">{#N/A,#N/A,FALSE,"현장 NCR 분석";#N/A,#N/A,FALSE,"현장품질감사";#N/A,#N/A,FALSE,"현장품질감사"}</definedName>
    <definedName name="kkkk" localSheetId="6" hidden="1">{#N/A,#N/A,FALSE,"현장 NCR 분석";#N/A,#N/A,FALSE,"현장품질감사";#N/A,#N/A,FALSE,"현장품질감사"}</definedName>
    <definedName name="kkkk" hidden="1">{#N/A,#N/A,FALSE,"현장 NCR 분석";#N/A,#N/A,FALSE,"현장품질감사";#N/A,#N/A,FALSE,"현장품질감사"}</definedName>
    <definedName name="kkkkk" hidden="1">#N/A</definedName>
    <definedName name="kknd2" localSheetId="6" hidden="1">{#N/A,#N/A,FALSE,"변경관리예산";#N/A,#N/A,FALSE,"변경장비예산";#N/A,#N/A,FALSE,"변경준설예산";#N/A,#N/A,FALSE,"변경철구예산"}</definedName>
    <definedName name="kknd2" hidden="1">{#N/A,#N/A,FALSE,"변경관리예산";#N/A,#N/A,FALSE,"변경장비예산";#N/A,#N/A,FALSE,"변경준설예산";#N/A,#N/A,FALSE,"변경철구예산"}</definedName>
    <definedName name="kl" localSheetId="7" hidden="1">'[11]6PILE  (돌출)'!#REF!</definedName>
    <definedName name="kl" localSheetId="4" hidden="1">'[11]6PILE  (돌출)'!#REF!</definedName>
    <definedName name="kl" hidden="1">'[11]6PILE  (돌출)'!#REF!</definedName>
    <definedName name="klkkk" hidden="1">#N/A</definedName>
    <definedName name="l" localSheetId="6" hidden="1">{#N/A,#N/A,FALSE,"현장 NCR 분석";#N/A,#N/A,FALSE,"현장품질감사";#N/A,#N/A,FALSE,"현장품질감사"}</definedName>
    <definedName name="l" hidden="1">{#N/A,#N/A,FALSE,"현장 NCR 분석";#N/A,#N/A,FALSE,"현장품질감사";#N/A,#N/A,FALSE,"현장품질감사"}</definedName>
    <definedName name="LC산출" localSheetId="6" hidden="1">{#N/A,#N/A,FALSE,"사업총괄";#N/A,#N/A,FALSE,"장비사업";#N/A,#N/A,FALSE,"철구사업";#N/A,#N/A,FALSE,"준설사업"}</definedName>
    <definedName name="LC산출" hidden="1">{#N/A,#N/A,FALSE,"사업총괄";#N/A,#N/A,FALSE,"장비사업";#N/A,#N/A,FALSE,"철구사업";#N/A,#N/A,FALSE,"준설사업"}</definedName>
    <definedName name="ldfjesoi" localSheetId="6" hidden="1">{#N/A,#N/A,FALSE,"현장 NCR 분석";#N/A,#N/A,FALSE,"현장품질감사";#N/A,#N/A,FALSE,"현장품질감사"}</definedName>
    <definedName name="ldfjesoi" hidden="1">{#N/A,#N/A,FALSE,"현장 NCR 분석";#N/A,#N/A,FALSE,"현장품질감사";#N/A,#N/A,FALSE,"현장품질감사"}</definedName>
    <definedName name="LG" localSheetId="6" hidden="1">{#N/A,#N/A,FALSE,"현장 NCR 분석";#N/A,#N/A,FALSE,"현장품질감사";#N/A,#N/A,FALSE,"현장품질감사"}</definedName>
    <definedName name="LG" hidden="1">{#N/A,#N/A,FALSE,"현장 NCR 분석";#N/A,#N/A,FALSE,"현장품질감사";#N/A,#N/A,FALSE,"현장품질감사"}</definedName>
    <definedName name="li" localSheetId="6" hidden="1">{"'용역비'!$A$4:$C$8"}</definedName>
    <definedName name="li" hidden="1">{"'용역비'!$A$4:$C$8"}</definedName>
    <definedName name="listt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listt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ljkj" localSheetId="6" hidden="1">{#N/A,#N/A,FALSE,"현장 NCR 분석";#N/A,#N/A,FALSE,"현장품질감사";#N/A,#N/A,FALSE,"현장품질감사"}</definedName>
    <definedName name="ljkj" hidden="1">{#N/A,#N/A,FALSE,"현장 NCR 분석";#N/A,#N/A,FALSE,"현장품질감사";#N/A,#N/A,FALSE,"현장품질감사"}</definedName>
    <definedName name="LOB_09" localSheetId="6" hidden="1">{#N/A,#N/A,FALSE,"사업총괄";#N/A,#N/A,FALSE,"장비사업";#N/A,#N/A,FALSE,"철구사업";#N/A,#N/A,FALSE,"준설사업"}</definedName>
    <definedName name="LOB_09" hidden="1">{#N/A,#N/A,FALSE,"사업총괄";#N/A,#N/A,FALSE,"장비사업";#N/A,#N/A,FALSE,"철구사업";#N/A,#N/A,FALSE,"준설사업"}</definedName>
    <definedName name="MerrillPrintIt" localSheetId="7" hidden="1">[13]!MerrillPrintIt</definedName>
    <definedName name="MerrillPrintIt" localSheetId="4" hidden="1">[13]!MerrillPrintIt</definedName>
    <definedName name="MerrillPrintIt" localSheetId="1" hidden="1">[13]!MerrillPrintIt</definedName>
    <definedName name="MerrillPrintIt" localSheetId="3" hidden="1">[13]!MerrillPrintIt</definedName>
    <definedName name="MerrillPrintIt" localSheetId="5" hidden="1">[13]!MerrillPrintIt</definedName>
    <definedName name="MerrillPrintIt" localSheetId="8" hidden="1">[13]!MerrillPrintIt</definedName>
    <definedName name="MerrillPrintIt" localSheetId="6" hidden="1">[14]!MerrillPrintIt</definedName>
    <definedName name="MerrillPrintIt" hidden="1">[13]!MerrillPrintIt</definedName>
    <definedName name="mmm" localSheetId="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mmm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mn" localSheetId="7" hidden="1">'[10]6PILE  (돌출)'!#REF!</definedName>
    <definedName name="mn" localSheetId="4" hidden="1">'[10]6PILE  (돌출)'!#REF!</definedName>
    <definedName name="mn" hidden="1">'[10]6PILE  (돌출)'!#REF!</definedName>
    <definedName name="n" hidden="1">[19]실행철강하도!$A$1:$A$4</definedName>
    <definedName name="nego" localSheetId="6" hidden="1">{"'4월수지'!$A$1:$AE$45"}</definedName>
    <definedName name="nego" hidden="1">{"'4월수지'!$A$1:$AE$45"}</definedName>
    <definedName name="NewRange" localSheetId="7" hidden="1">[13]!NewRange</definedName>
    <definedName name="NewRange" localSheetId="4" hidden="1">[13]!NewRange</definedName>
    <definedName name="NewRange" localSheetId="1" hidden="1">[13]!NewRange</definedName>
    <definedName name="NewRange" localSheetId="3" hidden="1">[13]!NewRange</definedName>
    <definedName name="NewRange" localSheetId="5" hidden="1">[13]!NewRange</definedName>
    <definedName name="NewRange" localSheetId="8" hidden="1">[13]!NewRange</definedName>
    <definedName name="NewRange" localSheetId="6" hidden="1">[14]!NewRange</definedName>
    <definedName name="NewRange" hidden="1">[13]!NewRange</definedName>
    <definedName name="nnnnnnnnn" localSheetId="7" hidden="1">'[10]6PILE  (돌출)'!#REF!</definedName>
    <definedName name="nnnnnnnnn" localSheetId="4" hidden="1">'[10]6PILE  (돌출)'!#REF!</definedName>
    <definedName name="nnnnnnnnn" hidden="1">'[10]6PILE  (돌출)'!#REF!</definedName>
    <definedName name="nnnnnnnnnnnn" localSheetId="7" hidden="1">'[10]6PILE  (돌출)'!#REF!</definedName>
    <definedName name="nnnnnnnnnnnn" localSheetId="4" hidden="1">'[10]6PILE  (돌출)'!#REF!</definedName>
    <definedName name="nnnnnnnnnnnn" hidden="1">'[10]6PILE  (돌출)'!#REF!</definedName>
    <definedName name="ocf" localSheetId="7" hidden="1">#REF!</definedName>
    <definedName name="ocf" localSheetId="4" hidden="1">#REF!</definedName>
    <definedName name="ocf" hidden="1">#REF!</definedName>
    <definedName name="oiiu" localSheetId="7" hidden="1">'[10]6PILE  (돌출)'!#REF!</definedName>
    <definedName name="oiiu" localSheetId="4" hidden="1">'[10]6PILE  (돌출)'!#REF!</definedName>
    <definedName name="oiiu" hidden="1">'[10]6PILE  (돌출)'!#REF!</definedName>
    <definedName name="oikluy" localSheetId="7" hidden="1">'[10]6PILE  (돌출)'!#REF!</definedName>
    <definedName name="oikluy" localSheetId="4" hidden="1">'[10]6PILE  (돌출)'!#REF!</definedName>
    <definedName name="oikluy" hidden="1">'[10]6PILE  (돌출)'!#REF!</definedName>
    <definedName name="OIL" localSheetId="6" hidden="1">{"'용역비'!$A$4:$C$8"}</definedName>
    <definedName name="OIL" hidden="1">{"'용역비'!$A$4:$C$8"}</definedName>
    <definedName name="ooht" localSheetId="7" hidden="1">'[10]6PILE  (돌출)'!#REF!</definedName>
    <definedName name="ooht" localSheetId="4" hidden="1">'[10]6PILE  (돌출)'!#REF!</definedName>
    <definedName name="ooht" hidden="1">'[10]6PILE  (돌출)'!#REF!</definedName>
    <definedName name="ooo" localSheetId="7" hidden="1">'[11]6PILE  (돌출)'!#REF!</definedName>
    <definedName name="ooo" localSheetId="4" hidden="1">'[11]6PILE  (돌출)'!#REF!</definedName>
    <definedName name="ooo" hidden="1">'[11]6PILE  (돌출)'!#REF!</definedName>
    <definedName name="opo" localSheetId="6" hidden="1">{#N/A,#N/A,FALSE,"지침";#N/A,#N/A,FALSE,"환경분석";#N/A,#N/A,FALSE,"Sheet16"}</definedName>
    <definedName name="opo" hidden="1">{#N/A,#N/A,FALSE,"지침";#N/A,#N/A,FALSE,"환경분석";#N/A,#N/A,FALSE,"Sheet16"}</definedName>
    <definedName name="oyui" localSheetId="7" hidden="1">'[11]6PILE  (돌출)'!#REF!</definedName>
    <definedName name="oyui" localSheetId="4" hidden="1">'[11]6PILE  (돌출)'!#REF!</definedName>
    <definedName name="oyui" hidden="1">'[11]6PILE  (돌출)'!#REF!</definedName>
    <definedName name="p" localSheetId="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p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PN2건축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PN2건축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PN2기계배관공정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PN2기계배관공정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PN2배관공정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PN2배관공정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_xlnm.Print_Area" localSheetId="7">경호_업무여유도_소음분참_박준석!$A$1:$K$20</definedName>
    <definedName name="_xlnm.Print_Area" localSheetId="4">경호_업무여유도_폐기물분책_박난영!$A$1:$K$8</definedName>
    <definedName name="_xlnm.Print_Area" localSheetId="1">경화_업무여유도_대기분책_조병준!$A$1:$K$18</definedName>
    <definedName name="_xlnm.Print_Area" localSheetId="3">경화_업무여유도_소음분책_박정환!$A$1:$K$15</definedName>
    <definedName name="_xlnm.Print_Area" localSheetId="0">경화_업무여유도_총괄_이주영!$A$1:$K$22</definedName>
    <definedName name="_xlnm.Print_Area" localSheetId="5">국성_업무여유도_대기분참_이현진!$A$1:$K$17</definedName>
    <definedName name="_xlnm.Print_Area" localSheetId="2">국성_업무여유도_수질분책_배성희!$A$1:$K$17</definedName>
    <definedName name="_xlnm.Print_Area" localSheetId="8">국성_업무여유도_자연분참_양상균!$A$1:$K$17</definedName>
    <definedName name="_xlnm.Print_Area" localSheetId="6">피지_업무여유도_수질분참_이홍원!$A$1:$K$19</definedName>
    <definedName name="_xlnm.Print_Area">#REF!</definedName>
    <definedName name="Print_Title" localSheetId="7">#REF!</definedName>
    <definedName name="Print_Title" localSheetId="4">#REF!</definedName>
    <definedName name="Print_Title">#REF!</definedName>
    <definedName name="_xlnm.Print_Titles" localSheetId="7">경호_업무여유도_소음분참_박준석!$4:$5</definedName>
    <definedName name="_xlnm.Print_Titles" localSheetId="4">경호_업무여유도_폐기물분책_박난영!$4:$5</definedName>
    <definedName name="_xlnm.Print_Titles" localSheetId="1">경화_업무여유도_대기분책_조병준!$4:$5</definedName>
    <definedName name="_xlnm.Print_Titles" localSheetId="3">경화_업무여유도_소음분책_박정환!$4:$5</definedName>
    <definedName name="_xlnm.Print_Titles" localSheetId="0">경화_업무여유도_총괄_이주영!$4:$5</definedName>
    <definedName name="_xlnm.Print_Titles" localSheetId="5">국성_업무여유도_대기분참_이현진!$4:$5</definedName>
    <definedName name="_xlnm.Print_Titles" localSheetId="2">국성_업무여유도_수질분책_배성희!$4:$5</definedName>
    <definedName name="_xlnm.Print_Titles" localSheetId="8">국성_업무여유도_자연분참_양상균!$4:$5</definedName>
    <definedName name="_xlnm.Print_Titles" localSheetId="6">피지_업무여유도_수질분참_이홍원!$4:$5</definedName>
    <definedName name="_xlnm.Print_Titles">#REF!</definedName>
    <definedName name="q234562456" localSheetId="6" hidden="1">{"'용역비'!$A$4:$C$8"}</definedName>
    <definedName name="q234562456" hidden="1">{"'용역비'!$A$4:$C$8"}</definedName>
    <definedName name="qa" localSheetId="7" hidden="1">'[10]6PILE  (돌출)'!#REF!</definedName>
    <definedName name="qa" localSheetId="4" hidden="1">'[10]6PILE  (돌출)'!#REF!</definedName>
    <definedName name="qa" hidden="1">'[10]6PILE  (돌출)'!#REF!</definedName>
    <definedName name="qda" localSheetId="6" hidden="1">{#N/A,#N/A,FALSE,"현장 NCR 분석";#N/A,#N/A,FALSE,"현장품질감사";#N/A,#N/A,FALSE,"현장품질감사"}</definedName>
    <definedName name="qda" hidden="1">{#N/A,#N/A,FALSE,"현장 NCR 분석";#N/A,#N/A,FALSE,"현장품질감사";#N/A,#N/A,FALSE,"현장품질감사"}</definedName>
    <definedName name="qdfds" localSheetId="6" hidden="1">{#N/A,#N/A,FALSE,"현장 NCR 분석";#N/A,#N/A,FALSE,"현장품질감사";#N/A,#N/A,FALSE,"현장품질감사"}</definedName>
    <definedName name="qdfds" hidden="1">{#N/A,#N/A,FALSE,"현장 NCR 분석";#N/A,#N/A,FALSE,"현장품질감사";#N/A,#N/A,FALSE,"현장품질감사"}</definedName>
    <definedName name="qfa" localSheetId="6" hidden="1">{#N/A,#N/A,FALSE,"현장 NCR 분석";#N/A,#N/A,FALSE,"현장품질감사";#N/A,#N/A,FALSE,"현장품질감사"}</definedName>
    <definedName name="qfa" hidden="1">{#N/A,#N/A,FALSE,"현장 NCR 분석";#N/A,#N/A,FALSE,"현장품질감사";#N/A,#N/A,FALSE,"현장품질감사"}</definedName>
    <definedName name="qor" hidden="1">[20]실행철강하도!$A$1:$A$4</definedName>
    <definedName name="qqq" localSheetId="7" hidden="1">'[11]6PILE  (돌출)'!#REF!</definedName>
    <definedName name="qqq" localSheetId="4" hidden="1">'[11]6PILE  (돌출)'!#REF!</definedName>
    <definedName name="qqq" hidden="1">'[11]6PILE  (돌출)'!#REF!</definedName>
    <definedName name="qqqq" localSheetId="7" hidden="1">'[10]6PILE  (돌출)'!#REF!</definedName>
    <definedName name="qqqq" localSheetId="4" hidden="1">'[10]6PILE  (돌출)'!#REF!</definedName>
    <definedName name="qqqq" hidden="1">'[10]6PILE  (돌출)'!#REF!</definedName>
    <definedName name="qqqqq" localSheetId="7" hidden="1">'[10]6PILE  (돌출)'!#REF!</definedName>
    <definedName name="qqqqq" localSheetId="4" hidden="1">'[10]6PILE  (돌출)'!#REF!</definedName>
    <definedName name="qqqqq" hidden="1">'[10]6PILE  (돌출)'!#REF!</definedName>
    <definedName name="QW" localSheetId="6" hidden="1">{#N/A,#N/A,FALSE,"이태원철근"}</definedName>
    <definedName name="QW" hidden="1">{#N/A,#N/A,FALSE,"이태원철근"}</definedName>
    <definedName name="QWE" localSheetId="6" hidden="1">{#N/A,#N/A,FALSE,"이태원철근"}</definedName>
    <definedName name="QWE" hidden="1">{#N/A,#N/A,FALSE,"이태원철근"}</definedName>
    <definedName name="qweqe" localSheetId="7" hidden="1">'[11]6PILE  (돌출)'!#REF!</definedName>
    <definedName name="qweqe" localSheetId="4" hidden="1">'[11]6PILE  (돌출)'!#REF!</definedName>
    <definedName name="qweqe" hidden="1">'[11]6PILE  (돌출)'!#REF!</definedName>
    <definedName name="qweqewqwe" localSheetId="7" hidden="1">'[10]6PILE  (돌출)'!#REF!</definedName>
    <definedName name="qweqewqwe" localSheetId="4" hidden="1">'[10]6PILE  (돌출)'!#REF!</definedName>
    <definedName name="qweqewqwe" hidden="1">'[10]6PILE  (돌출)'!#REF!</definedName>
    <definedName name="qweqwe" localSheetId="7" hidden="1">'[10]6PILE  (돌출)'!#REF!</definedName>
    <definedName name="qweqwe" localSheetId="4" hidden="1">'[10]6PILE  (돌출)'!#REF!</definedName>
    <definedName name="qweqwe" hidden="1">'[10]6PILE  (돌출)'!#REF!</definedName>
    <definedName name="qweqweasdsa" localSheetId="7" hidden="1">'[10]6PILE  (돌출)'!#REF!</definedName>
    <definedName name="qweqweasdsa" localSheetId="4" hidden="1">'[10]6PILE  (돌출)'!#REF!</definedName>
    <definedName name="qweqweasdsa" hidden="1">'[10]6PILE  (돌출)'!#REF!</definedName>
    <definedName name="qweqweqweqew" localSheetId="7" hidden="1">'[11]6PILE  (돌출)'!#REF!</definedName>
    <definedName name="qweqweqweqew" localSheetId="4" hidden="1">'[11]6PILE  (돌출)'!#REF!</definedName>
    <definedName name="qweqweqweqew" hidden="1">'[11]6PILE  (돌출)'!#REF!</definedName>
    <definedName name="qweqweqweqwe" localSheetId="7" hidden="1">'[10]6PILE  (돌출)'!#REF!</definedName>
    <definedName name="qweqweqweqwe" localSheetId="4" hidden="1">'[10]6PILE  (돌출)'!#REF!</definedName>
    <definedName name="qweqweqweqwe" hidden="1">'[10]6PILE  (돌출)'!#REF!</definedName>
    <definedName name="QWER" localSheetId="6" hidden="1">{#N/A,#N/A,FALSE,"이태원철근"}</definedName>
    <definedName name="QWER" hidden="1">{#N/A,#N/A,FALSE,"이태원철근"}</definedName>
    <definedName name="qwqeqwe" localSheetId="7" hidden="1">'[10]6PILE  (돌출)'!#REF!</definedName>
    <definedName name="qwqeqwe" localSheetId="4" hidden="1">'[10]6PILE  (돌출)'!#REF!</definedName>
    <definedName name="qwqeqwe" hidden="1">'[10]6PILE  (돌출)'!#REF!</definedName>
    <definedName name="QYJ" localSheetId="6" hidden="1">{"'Sheet1'!$A$4:$M$21","'Sheet1'!$J$17:$K$19"}</definedName>
    <definedName name="QYJ" hidden="1">{"'Sheet1'!$A$4:$M$21","'Sheet1'!$J$17:$K$19"}</definedName>
    <definedName name="qyk" localSheetId="6" hidden="1">{"'용역비'!$A$4:$C$8"}</definedName>
    <definedName name="qyk" hidden="1">{"'용역비'!$A$4:$C$8"}</definedName>
    <definedName name="QYUU" localSheetId="6" hidden="1">{"'Sheet1'!$A$4:$M$21","'Sheet1'!$J$17:$K$19"}</definedName>
    <definedName name="QYUU" hidden="1">{"'Sheet1'!$A$4:$M$21","'Sheet1'!$J$17:$K$19"}</definedName>
    <definedName name="rdd" localSheetId="6" hidden="1">{#N/A,#N/A,FALSE,"지침";#N/A,#N/A,FALSE,"환경분석";#N/A,#N/A,FALSE,"Sheet16"}</definedName>
    <definedName name="rdd" hidden="1">{#N/A,#N/A,FALSE,"지침";#N/A,#N/A,FALSE,"환경분석";#N/A,#N/A,FALSE,"Sheet16"}</definedName>
    <definedName name="RedefinePrintTableRange" localSheetId="7" hidden="1">[13]!RedefinePrintTableRange</definedName>
    <definedName name="RedefinePrintTableRange" localSheetId="4" hidden="1">[13]!RedefinePrintTableRange</definedName>
    <definedName name="RedefinePrintTableRange" localSheetId="1" hidden="1">[13]!RedefinePrintTableRange</definedName>
    <definedName name="RedefinePrintTableRange" localSheetId="3" hidden="1">[13]!RedefinePrintTableRange</definedName>
    <definedName name="RedefinePrintTableRange" localSheetId="5" hidden="1">[13]!RedefinePrintTableRange</definedName>
    <definedName name="RedefinePrintTableRange" localSheetId="8" hidden="1">[13]!RedefinePrintTableRange</definedName>
    <definedName name="RedefinePrintTableRange" localSheetId="6" hidden="1">[14]!RedefinePrintTableRange</definedName>
    <definedName name="RedefinePrintTableRange" hidden="1">[13]!RedefinePrintTableRange</definedName>
    <definedName name="rgrg" localSheetId="6" hidden="1">{#N/A,#N/A,FALSE,"현장 NCR 분석";#N/A,#N/A,FALSE,"현장품질감사";#N/A,#N/A,FALSE,"현장품질감사"}</definedName>
    <definedName name="rgrg" hidden="1">{#N/A,#N/A,FALSE,"현장 NCR 분석";#N/A,#N/A,FALSE,"현장품질감사";#N/A,#N/A,FALSE,"현장품질감사"}</definedName>
    <definedName name="RH" localSheetId="6" hidden="1">{"'용역비'!$A$4:$C$8"}</definedName>
    <definedName name="RH" hidden="1">{"'용역비'!$A$4:$C$8"}</definedName>
    <definedName name="rhdrmq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rhdrmq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RHJ" localSheetId="6" hidden="1">{"'Sheet1'!$A$4:$M$21","'Sheet1'!$J$17:$K$19"}</definedName>
    <definedName name="RHJ" hidden="1">{"'Sheet1'!$A$4:$M$21","'Sheet1'!$J$17:$K$19"}</definedName>
    <definedName name="rk" localSheetId="6" hidden="1">{#N/A,#N/A,FALSE,"현장 NCR 분석";#N/A,#N/A,FALSE,"현장품질감사";#N/A,#N/A,FALSE,"현장품질감사"}</definedName>
    <definedName name="rk" hidden="1">{#N/A,#N/A,FALSE,"현장 NCR 분석";#N/A,#N/A,FALSE,"현장품질감사";#N/A,#N/A,FALSE,"현장품질감사"}</definedName>
    <definedName name="rkdkd" localSheetId="6" hidden="1">{#N/A,#N/A,FALSE,"2~8번"}</definedName>
    <definedName name="rkdkd" hidden="1">{#N/A,#N/A,FALSE,"2~8번"}</definedName>
    <definedName name="rlawpdnr" localSheetId="6" hidden="1">{#N/A,#N/A,FALSE,"지침";#N/A,#N/A,FALSE,"환경분석";#N/A,#N/A,FALSE,"Sheet16"}</definedName>
    <definedName name="rlawpdnr" hidden="1">{#N/A,#N/A,FALSE,"지침";#N/A,#N/A,FALSE,"환경분석";#N/A,#N/A,FALSE,"Sheet16"}</definedName>
    <definedName name="rrrrrrr" localSheetId="6" hidden="1">{"'정산내역서'!$A$1:$I$35","'정산서(절.성토부)'!$A$1:$Q$17","'정산서(교량부)'!$A$1:$Q$84","'총괄표'!$A$1:$M$12","'시행현황'!$A$1:$G$12","'표지'!$A$1:$N$27","'정산서(절.성토부)'!$A$3:$Q$7"}</definedName>
    <definedName name="rrrrrrr" hidden="1">{"'정산내역서'!$A$1:$I$35","'정산서(절.성토부)'!$A$1:$Q$17","'정산서(교량부)'!$A$1:$Q$84","'총괄표'!$A$1:$M$12","'시행현황'!$A$1:$G$12","'표지'!$A$1:$N$27","'정산서(절.성토부)'!$A$3:$Q$7"}</definedName>
    <definedName name="RT" localSheetId="6" hidden="1">{#N/A,#N/A,FALSE,"이태원철근"}</definedName>
    <definedName name="RT" hidden="1">{#N/A,#N/A,FALSE,"이태원철근"}</definedName>
    <definedName name="rth" localSheetId="6" hidden="1">{"'용역비'!$A$4:$C$8"}</definedName>
    <definedName name="rth" hidden="1">{"'용역비'!$A$4:$C$8"}</definedName>
    <definedName name="rthj" localSheetId="7">#REF!</definedName>
    <definedName name="rthj" localSheetId="4">#REF!</definedName>
    <definedName name="rthj">#REF!</definedName>
    <definedName name="rtsd" localSheetId="7" hidden="1">'[11]6PILE  (돌출)'!#REF!</definedName>
    <definedName name="rtsd" localSheetId="4" hidden="1">'[11]6PILE  (돌출)'!#REF!</definedName>
    <definedName name="rtsd" hidden="1">'[11]6PILE  (돌출)'!#REF!</definedName>
    <definedName name="rty" localSheetId="6" hidden="1">{"'용역비'!$A$4:$C$8"}</definedName>
    <definedName name="rty" hidden="1">{"'용역비'!$A$4:$C$8"}</definedName>
    <definedName name="rtyu" localSheetId="6" hidden="1">{"'정산내역서'!$A$1:$I$35","'정산서(절.성토부)'!$A$1:$Q$17","'정산서(교량부)'!$A$1:$Q$84","'총괄표'!$A$1:$M$12","'시행현황'!$A$1:$G$12","'표지'!$A$1:$N$27","'정산서(절.성토부)'!$A$3:$Q$7"}</definedName>
    <definedName name="rtyu" hidden="1">{"'정산내역서'!$A$1:$I$35","'정산서(절.성토부)'!$A$1:$Q$17","'정산서(교량부)'!$A$1:$Q$84","'총괄표'!$A$1:$M$12","'시행현황'!$A$1:$G$12","'표지'!$A$1:$N$27","'정산서(절.성토부)'!$A$3:$Q$7"}</definedName>
    <definedName name="ryuk" localSheetId="6" hidden="1">{"'용역비'!$A$4:$C$8"}</definedName>
    <definedName name="ryuk" hidden="1">{"'용역비'!$A$4:$C$8"}</definedName>
    <definedName name="s" localSheetId="7" hidden="1">'[11]6PILE  (돌출)'!#REF!</definedName>
    <definedName name="s" localSheetId="4" hidden="1">'[11]6PILE  (돌출)'!#REF!</definedName>
    <definedName name="s" hidden="1">'[11]6PILE  (돌출)'!#REF!</definedName>
    <definedName name="s50c1" localSheetId="6" hidden="1">{#N/A,#N/A,FALSE,"1.최종대차대조표";#N/A,#N/A,FALSE,"2.최종손익계산서";#N/A,#N/A,FALSE,"이익잉여금처분";#N/A,#N/A,FALSE,"5.현금";#N/A,#N/A,FALSE,"6.당좌예금";#N/A,#N/A,FALSE,"7.제예금";#N/A,#N/A,FALSE,"8.유가증권명세";#N/A,#N/A,FALSE,"9.외상매출금";#N/A,#N/A,FALSE,"11.미수금";#N/A,#N/A,FALSE,"12.미수수익";#N/A,#N/A,FALSE,"13.재고자산";#N/A,#N/A,FALSE,"12.1제품수불명세서";#N/A,#N/A,FALSE,"12.2 부산물수불명세서";#N/A,#N/A,FALSE,"12.3 원재료수불명세서";#N/A,#N/A,FALSE,"12.4 저장품";#N/A,#N/A,FALSE,"12.5 상품수불";#N/A,#N/A,FALSE,"12.6 미착품명세서";#N/A,#N/A,FALSE,"14.선급금";#N/A,#N/A,FALSE,"15.선급비용";#N/A,#N/A,FALSE,"16.주임종";#N/A,#N/A,FALSE,"17.장기성예금";#N/A,#N/A,FALSE,"18.투자유가증권";#N/A,#N/A,FALSE,"19.출자금";#N/A,#N/A,FALSE,"20.특정현금과예금";#N/A,#N/A,FALSE,"21.단퇴예치금";#N/A,#N/A,FALSE,"22.가입권";#N/A,#N/A,FALSE,"23.임차보증금";#N/A,#N/A,FALSE,"24.부도어음";#N/A,#N/A,FALSE,"25.유형자산";#N/A,#N/A,FALSE,"24.8건설가계정";#N/A,#N/A,FALSE,"26.이연자산";#N/A,#N/A,FALSE,"27.외상매입금";#N/A,#N/A,FALSE,"28.지급어음 (2)";#N/A,#N/A,FALSE,"29.당좌차월";#N/A,#N/A,FALSE,"30.단기차입금";#N/A,#N/A,FALSE,"31.외화단기차입금";#N/A,#N/A,FALSE,"32.미지급금";#N/A,#N/A,FALSE,"33.선수금명세서";#N/A,#N/A,FALSE,"34.예수금";#N/A,#N/A,FALSE,"35.미지급비용";#N/A,#N/A,FALSE,"36.미지급법인세";#N/A,#N/A,FALSE,"37.예수보증금";#N/A,#N/A,FALSE,"38.유동성장기부채 ";#N/A,#N/A,FALSE,"39.장기차입금 ";#N/A,#N/A,FALSE,"40. 사채";#N/A,#N/A,FALSE,"41.사채할인발행";#N/A,#N/A,FALSE,"41.충당금";#N/A,#N/A,FALSE,"41.1대손충당금";#N/A,#N/A,FALSE,"42.법인세등명세";#N/A,#N/A,FALSE,"43.자본금";#N/A,#N/A,FALSE,"44.수입금액";#N/A,#N/A,FALSE,"45.매출액명세서";#N/A,#N/A,FALSE,"46.매출원가";#N/A,#N/A,FALSE,"48.원가계산서명세서";#N/A,#N/A,FALSE,"49.제조원가명세서";#N/A,#N/A,FALSE,"50.감사보고서";#N/A,#N/A,FALSE,"10.받을어음"}</definedName>
    <definedName name="s50c1" hidden="1">{#N/A,#N/A,FALSE,"1.최종대차대조표";#N/A,#N/A,FALSE,"2.최종손익계산서";#N/A,#N/A,FALSE,"이익잉여금처분";#N/A,#N/A,FALSE,"5.현금";#N/A,#N/A,FALSE,"6.당좌예금";#N/A,#N/A,FALSE,"7.제예금";#N/A,#N/A,FALSE,"8.유가증권명세";#N/A,#N/A,FALSE,"9.외상매출금";#N/A,#N/A,FALSE,"11.미수금";#N/A,#N/A,FALSE,"12.미수수익";#N/A,#N/A,FALSE,"13.재고자산";#N/A,#N/A,FALSE,"12.1제품수불명세서";#N/A,#N/A,FALSE,"12.2 부산물수불명세서";#N/A,#N/A,FALSE,"12.3 원재료수불명세서";#N/A,#N/A,FALSE,"12.4 저장품";#N/A,#N/A,FALSE,"12.5 상품수불";#N/A,#N/A,FALSE,"12.6 미착품명세서";#N/A,#N/A,FALSE,"14.선급금";#N/A,#N/A,FALSE,"15.선급비용";#N/A,#N/A,FALSE,"16.주임종";#N/A,#N/A,FALSE,"17.장기성예금";#N/A,#N/A,FALSE,"18.투자유가증권";#N/A,#N/A,FALSE,"19.출자금";#N/A,#N/A,FALSE,"20.특정현금과예금";#N/A,#N/A,FALSE,"21.단퇴예치금";#N/A,#N/A,FALSE,"22.가입권";#N/A,#N/A,FALSE,"23.임차보증금";#N/A,#N/A,FALSE,"24.부도어음";#N/A,#N/A,FALSE,"25.유형자산";#N/A,#N/A,FALSE,"24.8건설가계정";#N/A,#N/A,FALSE,"26.이연자산";#N/A,#N/A,FALSE,"27.외상매입금";#N/A,#N/A,FALSE,"28.지급어음 (2)";#N/A,#N/A,FALSE,"29.당좌차월";#N/A,#N/A,FALSE,"30.단기차입금";#N/A,#N/A,FALSE,"31.외화단기차입금";#N/A,#N/A,FALSE,"32.미지급금";#N/A,#N/A,FALSE,"33.선수금명세서";#N/A,#N/A,FALSE,"34.예수금";#N/A,#N/A,FALSE,"35.미지급비용";#N/A,#N/A,FALSE,"36.미지급법인세";#N/A,#N/A,FALSE,"37.예수보증금";#N/A,#N/A,FALSE,"38.유동성장기부채 ";#N/A,#N/A,FALSE,"39.장기차입금 ";#N/A,#N/A,FALSE,"40. 사채";#N/A,#N/A,FALSE,"41.사채할인발행";#N/A,#N/A,FALSE,"41.충당금";#N/A,#N/A,FALSE,"41.1대손충당금";#N/A,#N/A,FALSE,"42.법인세등명세";#N/A,#N/A,FALSE,"43.자본금";#N/A,#N/A,FALSE,"44.수입금액";#N/A,#N/A,FALSE,"45.매출액명세서";#N/A,#N/A,FALSE,"46.매출원가";#N/A,#N/A,FALSE,"48.원가계산서명세서";#N/A,#N/A,FALSE,"49.제조원가명세서";#N/A,#N/A,FALSE,"50.감사보고서";#N/A,#N/A,FALSE,"10.받을어음"}</definedName>
    <definedName name="sadsad" localSheetId="6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s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PBEXdnldView" hidden="1">"3TQJ5PWZQ85MUZZ9HFMZG8QFM"</definedName>
    <definedName name="SAPBEXrevision" hidden="1">5</definedName>
    <definedName name="SAPBEXsysID" hidden="1">"PBW"</definedName>
    <definedName name="SAPBEXwbID" hidden="1">"461MV176AFZ8EMO9X5CXOB1LL"</definedName>
    <definedName name="sdadSdsasdsa" localSheetId="6" hidden="1">{"'자리배치도'!$AG$1:$CI$28"}</definedName>
    <definedName name="sdadSdsasdsa" hidden="1">{"'자리배치도'!$AG$1:$CI$28"}</definedName>
    <definedName name="sdasdasd" localSheetId="7" hidden="1">'[10]6PILE  (돌출)'!#REF!</definedName>
    <definedName name="sdasdasd" localSheetId="4" hidden="1">'[10]6PILE  (돌출)'!#REF!</definedName>
    <definedName name="sdasdasd" hidden="1">'[10]6PILE  (돌출)'!#REF!</definedName>
    <definedName name="sdasdqw" localSheetId="7" hidden="1">'[11]6PILE  (돌출)'!#REF!</definedName>
    <definedName name="sdasdqw" localSheetId="4" hidden="1">'[11]6PILE  (돌출)'!#REF!</definedName>
    <definedName name="sdasdqw" hidden="1">'[11]6PILE  (돌출)'!#REF!</definedName>
    <definedName name="SDCFG\" localSheetId="6" hidden="1">{#N/A,#N/A,FALSE,"운반시간"}</definedName>
    <definedName name="SDCFG\" hidden="1">{#N/A,#N/A,FALSE,"운반시간"}</definedName>
    <definedName name="sdf" localSheetId="6" hidden="1">{#N/A,#N/A,FALSE,"현장 NCR 분석";#N/A,#N/A,FALSE,"현장품질감사";#N/A,#N/A,FALSE,"현장품질감사"}</definedName>
    <definedName name="sdf" hidden="1">{#N/A,#N/A,FALSE,"현장 NCR 분석";#N/A,#N/A,FALSE,"현장품질감사";#N/A,#N/A,FALSE,"현장품질감사"}</definedName>
    <definedName name="sdf4e" localSheetId="6" hidden="1">{#N/A,#N/A,FALSE,"현장 NCR 분석";#N/A,#N/A,FALSE,"현장품질감사";#N/A,#N/A,FALSE,"현장품질감사"}</definedName>
    <definedName name="sdf4e" hidden="1">{#N/A,#N/A,FALSE,"현장 NCR 분석";#N/A,#N/A,FALSE,"현장품질감사";#N/A,#N/A,FALSE,"현장품질감사"}</definedName>
    <definedName name="sdfa" localSheetId="7" hidden="1">'[1]TOWER 10TON'!#REF!</definedName>
    <definedName name="sdfa" localSheetId="4" hidden="1">'[1]TOWER 10TON'!#REF!</definedName>
    <definedName name="sdfa" hidden="1">'[1]TOWER 10TON'!#REF!</definedName>
    <definedName name="sdfafa" localSheetId="6" hidden="1">{#N/A,#N/A,FALSE,"현장 NCR 분석";#N/A,#N/A,FALSE,"현장품질감사";#N/A,#N/A,FALSE,"현장품질감사"}</definedName>
    <definedName name="sdfafa" hidden="1">{#N/A,#N/A,FALSE,"현장 NCR 분석";#N/A,#N/A,FALSE,"현장품질감사";#N/A,#N/A,FALSE,"현장품질감사"}</definedName>
    <definedName name="sdfasars" localSheetId="6" hidden="1">{#N/A,#N/A,FALSE,"지침";#N/A,#N/A,FALSE,"환경분석";#N/A,#N/A,FALSE,"Sheet16"}</definedName>
    <definedName name="sdfasars" hidden="1">{#N/A,#N/A,FALSE,"지침";#N/A,#N/A,FALSE,"환경분석";#N/A,#N/A,FALSE,"Sheet16"}</definedName>
    <definedName name="sdfsdfsdf" localSheetId="6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sdfsdfs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sdg" localSheetId="7" hidden="1">#REF!</definedName>
    <definedName name="sdg" localSheetId="4" hidden="1">#REF!</definedName>
    <definedName name="sdg" hidden="1">#REF!</definedName>
    <definedName name="sdggr" localSheetId="6" hidden="1">{#N/A,#N/A,FALSE,"현장 NCR 분석";#N/A,#N/A,FALSE,"현장품질감사";#N/A,#N/A,FALSE,"현장품질감사"}</definedName>
    <definedName name="sdggr" hidden="1">{#N/A,#N/A,FALSE,"현장 NCR 분석";#N/A,#N/A,FALSE,"현장품질감사";#N/A,#N/A,FALSE,"현장품질감사"}</definedName>
    <definedName name="SDHF" localSheetId="6" hidden="1">{#N/A,#N/A,FALSE,"현장 NCR 분석";#N/A,#N/A,FALSE,"현장품질감사";#N/A,#N/A,FALSE,"현장품질감사"}</definedName>
    <definedName name="SDHF" hidden="1">{#N/A,#N/A,FALSE,"현장 NCR 분석";#N/A,#N/A,FALSE,"현장품질감사";#N/A,#N/A,FALSE,"현장품질감사"}</definedName>
    <definedName name="sdryhj" localSheetId="6" hidden="1">{"'용역비'!$A$4:$C$8"}</definedName>
    <definedName name="sdryhj" hidden="1">{"'용역비'!$A$4:$C$8"}</definedName>
    <definedName name="sdsd" localSheetId="6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rgsth" localSheetId="6" hidden="1">{#N/A,#N/A,FALSE,"현장 NCR 분석";#N/A,#N/A,FALSE,"현장품질감사";#N/A,#N/A,FALSE,"현장품질감사"}</definedName>
    <definedName name="sdsdrgsth" hidden="1">{#N/A,#N/A,FALSE,"현장 NCR 분석";#N/A,#N/A,FALSE,"현장품질감사";#N/A,#N/A,FALSE,"현장품질감사"}</definedName>
    <definedName name="sdwe" localSheetId="6" hidden="1">{#N/A,#N/A,FALSE,"현장 NCR 분석";#N/A,#N/A,FALSE,"현장품질감사";#N/A,#N/A,FALSE,"현장품질감사"}</definedName>
    <definedName name="sdwe" hidden="1">{#N/A,#N/A,FALSE,"현장 NCR 분석";#N/A,#N/A,FALSE,"현장품질감사";#N/A,#N/A,FALSE,"현장품질감사"}</definedName>
    <definedName name="SDWERFTGY" localSheetId="6" hidden="1">{#N/A,#N/A,FALSE,"현장 NCR 분석";#N/A,#N/A,FALSE,"현장품질감사";#N/A,#N/A,FALSE,"현장품질감사"}</definedName>
    <definedName name="SDWERFTGY" hidden="1">{#N/A,#N/A,FALSE,"현장 NCR 분석";#N/A,#N/A,FALSE,"현장품질감사";#N/A,#N/A,FALSE,"현장품질감사"}</definedName>
    <definedName name="SDYF" localSheetId="6" hidden="1">{#N/A,#N/A,FALSE,"현장 NCR 분석";#N/A,#N/A,FALSE,"현장품질감사";#N/A,#N/A,FALSE,"현장품질감사"}</definedName>
    <definedName name="SDYF" hidden="1">{#N/A,#N/A,FALSE,"현장 NCR 분석";#N/A,#N/A,FALSE,"현장품질감사";#N/A,#N/A,FALSE,"현장품질감사"}</definedName>
    <definedName name="SE" localSheetId="6" hidden="1">{"'용역비'!$A$4:$C$8"}</definedName>
    <definedName name="SE" hidden="1">{"'용역비'!$A$4:$C$8"}</definedName>
    <definedName name="sencount" hidden="1">1</definedName>
    <definedName name="SERVICE" localSheetId="6" hidden="1">{#N/A,#N/A,FALSE,"이태원철근"}</definedName>
    <definedName name="SERVICE" hidden="1">{#N/A,#N/A,FALSE,"이태원철근"}</definedName>
    <definedName name="sf" localSheetId="6" hidden="1">{#N/A,#N/A,FALSE,"현장 NCR 분석";#N/A,#N/A,FALSE,"현장품질감사";#N/A,#N/A,FALSE,"현장품질감사"}</definedName>
    <definedName name="sf" hidden="1">{#N/A,#N/A,FALSE,"현장 NCR 분석";#N/A,#N/A,FALSE,"현장품질감사";#N/A,#N/A,FALSE,"현장품질감사"}</definedName>
    <definedName name="sffd" localSheetId="6" hidden="1">{"'자리배치도'!$AG$1:$CI$28"}</definedName>
    <definedName name="sffd" hidden="1">{"'자리배치도'!$AG$1:$CI$28"}</definedName>
    <definedName name="sfsfsf" localSheetId="7">#REF!</definedName>
    <definedName name="sfsfsf" localSheetId="4">#REF!</definedName>
    <definedName name="sfsfsf">#REF!</definedName>
    <definedName name="sheet" localSheetId="6" hidden="1">{#N/A,#N/A,FALSE,"골재소요량";#N/A,#N/A,FALSE,"골재소요량"}</definedName>
    <definedName name="sheet" hidden="1">{#N/A,#N/A,FALSE,"골재소요량";#N/A,#N/A,FALSE,"골재소요량"}</definedName>
    <definedName name="Sheet2" localSheetId="6" hidden="1">{#N/A,#N/A,FALSE,"Sheet6"}</definedName>
    <definedName name="Sheet2" hidden="1">{#N/A,#N/A,FALSE,"Sheet6"}</definedName>
    <definedName name="SHYRU" localSheetId="6" hidden="1">{"'Sheet1'!$A$4:$M$21","'Sheet1'!$J$17:$K$19"}</definedName>
    <definedName name="SHYRU" hidden="1">{"'Sheet1'!$A$4:$M$21","'Sheet1'!$J$17:$K$19"}</definedName>
    <definedName name="SJDGHFYCF" localSheetId="6" hidden="1">{#N/A,#N/A,FALSE,"현장 NCR 분석";#N/A,#N/A,FALSE,"현장품질감사";#N/A,#N/A,FALSE,"현장품질감사"}</definedName>
    <definedName name="SJDGHFYCF" hidden="1">{#N/A,#N/A,FALSE,"현장 NCR 분석";#N/A,#N/A,FALSE,"현장품질감사";#N/A,#N/A,FALSE,"현장품질감사"}</definedName>
    <definedName name="sjdhfh" localSheetId="6" hidden="1">{#N/A,#N/A,FALSE,"현장 NCR 분석";#N/A,#N/A,FALSE,"현장품질감사";#N/A,#N/A,FALSE,"현장품질감사"}</definedName>
    <definedName name="sjdhfh" hidden="1">{#N/A,#N/A,FALSE,"현장 NCR 분석";#N/A,#N/A,FALSE,"현장품질감사";#N/A,#N/A,FALSE,"현장품질감사"}</definedName>
    <definedName name="sjwe" localSheetId="6" hidden="1">{#N/A,#N/A,FALSE,"현장 NCR 분석";#N/A,#N/A,FALSE,"현장품질감사";#N/A,#N/A,FALSE,"현장품질감사"}</definedName>
    <definedName name="sjwe" hidden="1">{#N/A,#N/A,FALSE,"현장 NCR 분석";#N/A,#N/A,FALSE,"현장품질감사";#N/A,#N/A,FALSE,"현장품질감사"}</definedName>
    <definedName name="so" localSheetId="7" hidden="1">[3]Sheet1!#REF!</definedName>
    <definedName name="so" localSheetId="4" hidden="1">[3]Sheet1!#REF!</definedName>
    <definedName name="so" hidden="1">[3]Sheet1!#REF!</definedName>
    <definedName name="SOC" localSheetId="6" hidden="1">{#N/A,#N/A,FALSE,"변경관리예산";#N/A,#N/A,FALSE,"변경장비예산";#N/A,#N/A,FALSE,"변경준설예산";#N/A,#N/A,FALSE,"변경철구예산"}</definedName>
    <definedName name="SOC" hidden="1">{#N/A,#N/A,FALSE,"변경관리예산";#N/A,#N/A,FALSE,"변경장비예산";#N/A,#N/A,FALSE,"변경준설예산";#N/A,#N/A,FALSE,"변경철구예산"}</definedName>
    <definedName name="SOC분야" localSheetId="6" hidden="1">{#N/A,#N/A,FALSE,"예상손익";#N/A,#N/A,FALSE,"관리분석";#N/A,#N/A,FALSE,"장비분석";#N/A,#N/A,FALSE,"준설분석";#N/A,#N/A,FALSE,"철구분석"}</definedName>
    <definedName name="SOC분야" hidden="1">{#N/A,#N/A,FALSE,"예상손익";#N/A,#N/A,FALSE,"관리분석";#N/A,#N/A,FALSE,"장비분석";#N/A,#N/A,FALSE,"준설분석";#N/A,#N/A,FALSE,"철구분석"}</definedName>
    <definedName name="SOC집계" localSheetId="6" hidden="1">{#N/A,#N/A,FALSE,"사업총괄";#N/A,#N/A,FALSE,"장비사업";#N/A,#N/A,FALSE,"철구사업";#N/A,#N/A,FALSE,"준설사업"}</definedName>
    <definedName name="SOC집계" hidden="1">{#N/A,#N/A,FALSE,"사업총괄";#N/A,#N/A,FALSE,"장비사업";#N/A,#N/A,FALSE,"철구사업";#N/A,#N/A,FALSE,"준설사업"}</definedName>
    <definedName name="soc투자" localSheetId="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c투자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localSheetId="7" hidden="1">#REF!</definedName>
    <definedName name="solver_lhs1" localSheetId="4" hidden="1">#REF!</definedName>
    <definedName name="solver_lhs1" hidden="1">#REF!</definedName>
    <definedName name="solver_lin" hidden="1">0</definedName>
    <definedName name="solver_neg" hidden="1">2</definedName>
    <definedName name="solver_num" hidden="1">1</definedName>
    <definedName name="solver_nwt" hidden="1">1</definedName>
    <definedName name="solver_pre" hidden="1">0.000001</definedName>
    <definedName name="solver_rel1" hidden="1">1</definedName>
    <definedName name="solver_rhs1" hidden="1">500000000</definedName>
    <definedName name="solver_scl" hidden="1">2</definedName>
    <definedName name="solver_sho" hidden="1">2</definedName>
    <definedName name="solver_tim" hidden="1">100</definedName>
    <definedName name="solver_tmp" hidden="1">500000000</definedName>
    <definedName name="solver_tol" hidden="1">0.05</definedName>
    <definedName name="solver_typ" hidden="1">1</definedName>
    <definedName name="solver_val" hidden="1">0</definedName>
    <definedName name="sort" localSheetId="7" hidden="1">#REF!</definedName>
    <definedName name="sort" localSheetId="4" hidden="1">#REF!</definedName>
    <definedName name="sort" hidden="1">#REF!</definedName>
    <definedName name="sp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sp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spec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spec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spec구매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spec구매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srf" localSheetId="6" hidden="1">{#N/A,#N/A,FALSE,"BS";#N/A,#N/A,FALSE,"PL";#N/A,#N/A,FALSE,"처분";#N/A,#N/A,FALSE,"현금";#N/A,#N/A,FALSE,"매출";#N/A,#N/A,FALSE,"원가";#N/A,#N/A,FALSE,"경영"}</definedName>
    <definedName name="srf" hidden="1">{#N/A,#N/A,FALSE,"BS";#N/A,#N/A,FALSE,"PL";#N/A,#N/A,FALSE,"처분";#N/A,#N/A,FALSE,"현금";#N/A,#N/A,FALSE,"매출";#N/A,#N/A,FALSE,"원가";#N/A,#N/A,FALSE,"경영"}</definedName>
    <definedName name="srth" localSheetId="6" hidden="1">{"'용역비'!$A$4:$C$8"}</definedName>
    <definedName name="srth" hidden="1">{"'용역비'!$A$4:$C$8"}</definedName>
    <definedName name="ss" localSheetId="6" hidden="1">{"'자리배치도'!$AG$1:$CI$28"}</definedName>
    <definedName name="ss" hidden="1">{"'자리배치도'!$AG$1:$CI$28"}</definedName>
    <definedName name="SSD" localSheetId="6" hidden="1">{"'Sheet1'!$A$4:$M$21","'Sheet1'!$J$17:$K$19"}</definedName>
    <definedName name="SSD" hidden="1">{"'Sheet1'!$A$4:$M$21","'Sheet1'!$J$17:$K$19"}</definedName>
    <definedName name="ssf" localSheetId="6" hidden="1">{#N/A,#N/A,FALSE,"현장 NCR 분석";#N/A,#N/A,FALSE,"현장품질감사";#N/A,#N/A,FALSE,"현장품질감사"}</definedName>
    <definedName name="ssf" hidden="1">{#N/A,#N/A,FALSE,"현장 NCR 분석";#N/A,#N/A,FALSE,"현장품질감사";#N/A,#N/A,FALSE,"현장품질감사"}</definedName>
    <definedName name="sss" localSheetId="7">#REF!</definedName>
    <definedName name="sss" localSheetId="4">#REF!</definedName>
    <definedName name="sss">#REF!</definedName>
    <definedName name="ssss" localSheetId="6" hidden="1">{#N/A,#N/A,FALSE,"BS";#N/A,#N/A,FALSE,"PL";#N/A,#N/A,FALSE,"처분";#N/A,#N/A,FALSE,"현금";#N/A,#N/A,FALSE,"매출";#N/A,#N/A,FALSE,"원가";#N/A,#N/A,FALSE,"경영"}</definedName>
    <definedName name="ssss" hidden="1">{#N/A,#N/A,FALSE,"BS";#N/A,#N/A,FALSE,"PL";#N/A,#N/A,FALSE,"처분";#N/A,#N/A,FALSE,"현금";#N/A,#N/A,FALSE,"매출";#N/A,#N/A,FALSE,"원가";#N/A,#N/A,FALSE,"경영"}</definedName>
    <definedName name="sssssssssssssssssss" localSheetId="7" hidden="1">'[11]6PILE  (돌출)'!#REF!</definedName>
    <definedName name="sssssssssssssssssss" localSheetId="4" hidden="1">'[11]6PILE  (돌출)'!#REF!</definedName>
    <definedName name="sssssssssssssssssss" hidden="1">'[11]6PILE  (돌출)'!#REF!</definedName>
    <definedName name="star" localSheetId="7" hidden="1">[13]!MerrillPrintIt</definedName>
    <definedName name="star" localSheetId="4" hidden="1">[13]!MerrillPrintIt</definedName>
    <definedName name="star" localSheetId="1" hidden="1">[13]!MerrillPrintIt</definedName>
    <definedName name="star" localSheetId="3" hidden="1">[13]!MerrillPrintIt</definedName>
    <definedName name="star" localSheetId="5" hidden="1">[13]!MerrillPrintIt</definedName>
    <definedName name="star" localSheetId="8" hidden="1">[13]!MerrillPrintIt</definedName>
    <definedName name="star" localSheetId="6" hidden="1">[14]!MerrillPrintIt</definedName>
    <definedName name="star" hidden="1">[13]!MerrillPrintIt</definedName>
    <definedName name="STJJ" localSheetId="6" hidden="1">{"'Sheet1'!$A$4:$M$21","'Sheet1'!$J$17:$K$19"}</definedName>
    <definedName name="STJJ" hidden="1">{"'Sheet1'!$A$4:$M$21","'Sheet1'!$J$17:$K$19"}</definedName>
    <definedName name="STS" localSheetId="6" hidden="1">{"'용역비'!$A$4:$C$8"}</definedName>
    <definedName name="STS" hidden="1">{"'용역비'!$A$4:$C$8"}</definedName>
    <definedName name="STW" localSheetId="6" hidden="1">{"'Sheet1'!$A$4:$M$21","'Sheet1'!$J$17:$K$19"}</definedName>
    <definedName name="STW" hidden="1">{"'Sheet1'!$A$4:$M$21","'Sheet1'!$J$17:$K$19"}</definedName>
    <definedName name="SUM" localSheetId="7" hidden="1">[21]Sheet2!#REF!</definedName>
    <definedName name="SUM" localSheetId="4" hidden="1">[21]Sheet2!#REF!</definedName>
    <definedName name="SUM" hidden="1">[21]Sheet2!#REF!</definedName>
    <definedName name="SY5YU" localSheetId="6" hidden="1">{"'Sheet1'!$A$4:$M$21","'Sheet1'!$J$17:$K$19"}</definedName>
    <definedName name="SY5YU" hidden="1">{"'Sheet1'!$A$4:$M$21","'Sheet1'!$J$17:$K$19"}</definedName>
    <definedName name="ta" localSheetId="6" hidden="1">{#N/A,#N/A,FALSE,"지침";#N/A,#N/A,FALSE,"환경분석";#N/A,#N/A,FALSE,"Sheet16"}</definedName>
    <definedName name="ta" hidden="1">{#N/A,#N/A,FALSE,"지침";#N/A,#N/A,FALSE,"환경분석";#N/A,#N/A,FALSE,"Sheet16"}</definedName>
    <definedName name="TextRefCopyRangeCount" hidden="1">4</definedName>
    <definedName name="TFUI" localSheetId="6" hidden="1">{"'용역비'!$A$4:$C$8"}</definedName>
    <definedName name="TFUI" hidden="1">{"'용역비'!$A$4:$C$8"}</definedName>
    <definedName name="thsdorlsf" localSheetId="6" hidden="1">{"'분양원가'!$B$1:$F$113"}</definedName>
    <definedName name="thsdorlsf" hidden="1">{"'분양원가'!$B$1:$F$113"}</definedName>
    <definedName name="TJ" localSheetId="6" hidden="1">{"'Sheet1'!$A$4:$M$21","'Sheet1'!$J$17:$K$19"}</definedName>
    <definedName name="TJ" hidden="1">{"'Sheet1'!$A$4:$M$21","'Sheet1'!$J$17:$K$19"}</definedName>
    <definedName name="tr" localSheetId="7" hidden="1">#REF!</definedName>
    <definedName name="tr" localSheetId="4" hidden="1">#REF!</definedName>
    <definedName name="tr" hidden="1">#REF!</definedName>
    <definedName name="TRT" localSheetId="6" hidden="1">{"'Sheet1'!$A$4:$M$21","'Sheet1'!$J$17:$K$19"}</definedName>
    <definedName name="TRT" hidden="1">{"'Sheet1'!$A$4:$M$21","'Sheet1'!$J$17:$K$19"}</definedName>
    <definedName name="trty" localSheetId="7" hidden="1">'[11]6PILE  (돌출)'!#REF!</definedName>
    <definedName name="trty" localSheetId="4" hidden="1">'[11]6PILE  (돌출)'!#REF!</definedName>
    <definedName name="trty" hidden="1">'[11]6PILE  (돌출)'!#REF!</definedName>
    <definedName name="tryfc" localSheetId="7" hidden="1">'[11]6PILE  (돌출)'!#REF!</definedName>
    <definedName name="tryfc" localSheetId="4" hidden="1">'[11]6PILE  (돌출)'!#REF!</definedName>
    <definedName name="tryfc" hidden="1">'[11]6PILE  (돌출)'!#REF!</definedName>
    <definedName name="ttt" localSheetId="6" hidden="1">{#N/A,#N/A,FALSE,"혼합골재"}</definedName>
    <definedName name="ttt" hidden="1">{#N/A,#N/A,FALSE,"혼합골재"}</definedName>
    <definedName name="ttttt" localSheetId="6" hidden="1">{#N/A,#N/A,FALSE,"지침";#N/A,#N/A,FALSE,"환경분석";#N/A,#N/A,FALSE,"Sheet16"}</definedName>
    <definedName name="ttttt" hidden="1">{#N/A,#N/A,FALSE,"지침";#N/A,#N/A,FALSE,"환경분석";#N/A,#N/A,FALSE,"Sheet16"}</definedName>
    <definedName name="ttyu" localSheetId="7" hidden="1">'[11]6PILE  (돌출)'!#REF!</definedName>
    <definedName name="ttyu" localSheetId="4" hidden="1">'[11]6PILE  (돌출)'!#REF!</definedName>
    <definedName name="ttyu" hidden="1">'[11]6PILE  (돌출)'!#REF!</definedName>
    <definedName name="tu" localSheetId="6" hidden="1">{"'용역비'!$A$4:$C$8"}</definedName>
    <definedName name="tu" hidden="1">{"'용역비'!$A$4:$C$8"}</definedName>
    <definedName name="tuilol" localSheetId="6" hidden="1">{"'용역비'!$A$4:$C$8"}</definedName>
    <definedName name="tuilol" hidden="1">{"'용역비'!$A$4:$C$8"}</definedName>
    <definedName name="tyety" localSheetId="7" hidden="1">'[10]6PILE  (돌출)'!#REF!</definedName>
    <definedName name="tyety" localSheetId="4" hidden="1">'[10]6PILE  (돌출)'!#REF!</definedName>
    <definedName name="tyety" hidden="1">'[10]6PILE  (돌출)'!#REF!</definedName>
    <definedName name="TYJ" localSheetId="6" hidden="1">{"'용역비'!$A$4:$C$8"}</definedName>
    <definedName name="TYJ" hidden="1">{"'용역비'!$A$4:$C$8"}</definedName>
    <definedName name="tyje" localSheetId="6" hidden="1">{"'용역비'!$A$4:$C$8"}</definedName>
    <definedName name="tyje" hidden="1">{"'용역비'!$A$4:$C$8"}</definedName>
    <definedName name="tyjet" localSheetId="6" hidden="1">{"'용역비'!$A$4:$C$8"}</definedName>
    <definedName name="tyjet" hidden="1">{"'용역비'!$A$4:$C$8"}</definedName>
    <definedName name="tyru" localSheetId="7" hidden="1">'[10]6PILE  (돌출)'!#REF!</definedName>
    <definedName name="tyru" localSheetId="4" hidden="1">'[10]6PILE  (돌출)'!#REF!</definedName>
    <definedName name="tyru" hidden="1">'[10]6PILE  (돌출)'!#REF!</definedName>
    <definedName name="tyu" localSheetId="6" hidden="1">{"'용역비'!$A$4:$C$8"}</definedName>
    <definedName name="tyu" hidden="1">{"'용역비'!$A$4:$C$8"}</definedName>
    <definedName name="tyuhg" localSheetId="7" hidden="1">'[10]6PILE  (돌출)'!#REF!</definedName>
    <definedName name="tyuhg" localSheetId="4" hidden="1">'[10]6PILE  (돌출)'!#REF!</definedName>
    <definedName name="tyuhg" hidden="1">'[10]6PILE  (돌출)'!#REF!</definedName>
    <definedName name="u" localSheetId="7" hidden="1">'[11]6PILE  (돌출)'!#REF!</definedName>
    <definedName name="u" localSheetId="4" hidden="1">'[11]6PILE  (돌출)'!#REF!</definedName>
    <definedName name="u" hidden="1">'[11]6PILE  (돌출)'!#REF!</definedName>
    <definedName name="uiouio" localSheetId="7" hidden="1">'[11]6PILE  (돌출)'!#REF!</definedName>
    <definedName name="uiouio" localSheetId="4" hidden="1">'[11]6PILE  (돌출)'!#REF!</definedName>
    <definedName name="uiouio" hidden="1">'[11]6PILE  (돌출)'!#REF!</definedName>
    <definedName name="uiy" localSheetId="7" hidden="1">'[10]6PILE  (돌출)'!#REF!</definedName>
    <definedName name="uiy" localSheetId="4" hidden="1">'[10]6PILE  (돌출)'!#REF!</definedName>
    <definedName name="uiy" hidden="1">'[10]6PILE  (돌출)'!#REF!</definedName>
    <definedName name="uiyuihj" localSheetId="7" hidden="1">'[10]6PILE  (돌출)'!#REF!</definedName>
    <definedName name="uiyuihj" localSheetId="4" hidden="1">'[10]6PILE  (돌출)'!#REF!</definedName>
    <definedName name="uiyuihj" hidden="1">'[10]6PILE  (돌출)'!#REF!</definedName>
    <definedName name="ujdffdf" localSheetId="6" hidden="1">{#N/A,#N/A,FALSE,"단가표지"}</definedName>
    <definedName name="ujdffdf" hidden="1">{#N/A,#N/A,FALSE,"단가표지"}</definedName>
    <definedName name="UJH" localSheetId="6" hidden="1">{"'Sheet1'!$A$4:$M$21","'Sheet1'!$J$17:$K$19"}</definedName>
    <definedName name="UJH" hidden="1">{"'Sheet1'!$A$4:$M$21","'Sheet1'!$J$17:$K$19"}</definedName>
    <definedName name="ulo" localSheetId="6" hidden="1">{"'용역비'!$A$4:$C$8"}</definedName>
    <definedName name="ulo" hidden="1">{"'용역비'!$A$4:$C$8"}</definedName>
    <definedName name="uo" localSheetId="7" hidden="1">'[10]6PILE  (돌출)'!#REF!</definedName>
    <definedName name="uo" localSheetId="4" hidden="1">'[10]6PILE  (돌출)'!#REF!</definedName>
    <definedName name="uo" hidden="1">'[10]6PILE  (돌출)'!#REF!</definedName>
    <definedName name="up" localSheetId="6" hidden="1">{#N/A,#N/A,FALSE,"지침";#N/A,#N/A,FALSE,"환경분석";#N/A,#N/A,FALSE,"Sheet16"}</definedName>
    <definedName name="up" hidden="1">{#N/A,#N/A,FALSE,"지침";#N/A,#N/A,FALSE,"환경분석";#N/A,#N/A,FALSE,"Sheet16"}</definedName>
    <definedName name="urtyrt" localSheetId="7" hidden="1">'[10]6PILE  (돌출)'!#REF!</definedName>
    <definedName name="urtyrt" localSheetId="4" hidden="1">'[10]6PILE  (돌출)'!#REF!</definedName>
    <definedName name="urtyrt" hidden="1">'[10]6PILE  (돌출)'!#REF!</definedName>
    <definedName name="urytry" localSheetId="7" hidden="1">'[11]6PILE  (돌출)'!#REF!</definedName>
    <definedName name="urytry" localSheetId="4" hidden="1">'[11]6PILE  (돌출)'!#REF!</definedName>
    <definedName name="urytry" hidden="1">'[11]6PILE  (돌출)'!#REF!</definedName>
    <definedName name="uuuu" localSheetId="6" hidden="1">{#N/A,#N/A,FALSE,"단가표지"}</definedName>
    <definedName name="uuuu" hidden="1">{#N/A,#N/A,FALSE,"단가표지"}</definedName>
    <definedName name="uy" localSheetId="7" hidden="1">'[10]6PILE  (돌출)'!#REF!</definedName>
    <definedName name="uy" localSheetId="4" hidden="1">'[10]6PILE  (돌출)'!#REF!</definedName>
    <definedName name="uy" hidden="1">'[10]6PILE  (돌출)'!#REF!</definedName>
    <definedName name="uyiiuy" localSheetId="7" hidden="1">'[11]6PILE  (돌출)'!#REF!</definedName>
    <definedName name="uyiiuy" localSheetId="4" hidden="1">'[11]6PILE  (돌출)'!#REF!</definedName>
    <definedName name="uyiiuy" hidden="1">'[11]6PILE  (돌출)'!#REF!</definedName>
    <definedName name="uyrtur" localSheetId="7" hidden="1">'[10]6PILE  (돌출)'!#REF!</definedName>
    <definedName name="uyrtur" localSheetId="4" hidden="1">'[10]6PILE  (돌출)'!#REF!</definedName>
    <definedName name="uyrtur" hidden="1">'[10]6PILE  (돌출)'!#REF!</definedName>
    <definedName name="uyuryt" localSheetId="7" hidden="1">'[11]6PILE  (돌출)'!#REF!</definedName>
    <definedName name="uyuryt" localSheetId="4" hidden="1">'[11]6PILE  (돌출)'!#REF!</definedName>
    <definedName name="uyuryt" hidden="1">'[11]6PILE  (돌출)'!#REF!</definedName>
    <definedName name="VB" localSheetId="6" hidden="1">{#N/A,#N/A,FALSE,"이태원철근"}</definedName>
    <definedName name="VB" hidden="1">{#N/A,#N/A,FALSE,"이태원철근"}</definedName>
    <definedName name="VBN" localSheetId="6" hidden="1">{#N/A,#N/A,FALSE,"이태원철근"}</definedName>
    <definedName name="VBN" hidden="1">{#N/A,#N/A,FALSE,"이태원철근"}</definedName>
    <definedName name="vc" localSheetId="7" hidden="1">'[10]6PILE  (돌출)'!#REF!</definedName>
    <definedName name="vc" localSheetId="4" hidden="1">'[10]6PILE  (돌출)'!#REF!</definedName>
    <definedName name="vc" hidden="1">'[10]6PILE  (돌출)'!#REF!</definedName>
    <definedName name="vvvvvvvvvvvvvvvvvvvvvv" localSheetId="7" hidden="1">'[10]6PILE  (돌출)'!#REF!</definedName>
    <definedName name="vvvvvvvvvvvvvvvvvvvvvv" localSheetId="4" hidden="1">'[10]6PILE  (돌출)'!#REF!</definedName>
    <definedName name="vvvvvvvvvvvvvvvvvvvvvv" hidden="1">'[10]6PILE  (돌출)'!#REF!</definedName>
    <definedName name="vvvvvvvvvvvvvvvvvvvvvvvv" localSheetId="7" hidden="1">'[10]6PILE  (돌출)'!#REF!</definedName>
    <definedName name="vvvvvvvvvvvvvvvvvvvvvvvv" localSheetId="4" hidden="1">'[10]6PILE  (돌출)'!#REF!</definedName>
    <definedName name="vvvvvvvvvvvvvvvvvvvvvvvv" hidden="1">'[10]6PILE  (돌출)'!#REF!</definedName>
    <definedName name="vvvvvvvvvvvvvvvvvvvvvvvvv" localSheetId="7" hidden="1">'[10]6PILE  (돌출)'!#REF!</definedName>
    <definedName name="vvvvvvvvvvvvvvvvvvvvvvvvv" localSheetId="4" hidden="1">'[10]6PILE  (돌출)'!#REF!</definedName>
    <definedName name="vvvvvvvvvvvvvvvvvvvvvvvvv" hidden="1">'[10]6PILE  (돌출)'!#REF!</definedName>
    <definedName name="vvvvvvvvvvvvvvvvvvvvvvvvvvv" localSheetId="7" hidden="1">'[11]6PILE  (돌출)'!#REF!</definedName>
    <definedName name="vvvvvvvvvvvvvvvvvvvvvvvvvvv" localSheetId="4" hidden="1">'[11]6PILE  (돌출)'!#REF!</definedName>
    <definedName name="vvvvvvvvvvvvvvvvvvvvvvvvvvv" hidden="1">'[11]6PILE  (돌출)'!#REF!</definedName>
    <definedName name="w" localSheetId="7" hidden="1">'[10]6PILE  (돌출)'!#REF!</definedName>
    <definedName name="w" localSheetId="4" hidden="1">'[10]6PILE  (돌출)'!#REF!</definedName>
    <definedName name="w" hidden="1">'[10]6PILE  (돌출)'!#REF!</definedName>
    <definedName name="water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water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we" localSheetId="6" hidden="1">{#N/A,#N/A,FALSE,"현장 NCR 분석";#N/A,#N/A,FALSE,"현장품질감사";#N/A,#N/A,FALSE,"현장품질감사"}</definedName>
    <definedName name="we" hidden="1">{#N/A,#N/A,FALSE,"현장 NCR 분석";#N/A,#N/A,FALSE,"현장품질감사";#N/A,#N/A,FALSE,"현장품질감사"}</definedName>
    <definedName name="wer" localSheetId="6" hidden="1">{#N/A,#N/A,FALSE,"현장 NCR 분석";#N/A,#N/A,FALSE,"현장품질감사";#N/A,#N/A,FALSE,"현장품질감사"}</definedName>
    <definedName name="wer" hidden="1">{#N/A,#N/A,FALSE,"현장 NCR 분석";#N/A,#N/A,FALSE,"현장품질감사";#N/A,#N/A,FALSE,"현장품질감사"}</definedName>
    <definedName name="wererr" localSheetId="6" hidden="1">{#N/A,#N/A,FALSE,"운반시간"}</definedName>
    <definedName name="wererr" hidden="1">{#N/A,#N/A,FALSE,"운반시간"}</definedName>
    <definedName name="werewr" localSheetId="6" hidden="1">{#N/A,#N/A,FALSE,"골재소요량";#N/A,#N/A,FALSE,"골재소요량"}</definedName>
    <definedName name="werewr" hidden="1">{#N/A,#N/A,FALSE,"골재소요량";#N/A,#N/A,FALSE,"골재소요량"}</definedName>
    <definedName name="werqra" localSheetId="7" hidden="1">'[10]6PILE  (돌출)'!#REF!</definedName>
    <definedName name="werqra" localSheetId="4" hidden="1">'[10]6PILE  (돌출)'!#REF!</definedName>
    <definedName name="werqra" hidden="1">'[10]6PILE  (돌출)'!#REF!</definedName>
    <definedName name="werwr" localSheetId="7" hidden="1">'[10]6PILE  (돌출)'!#REF!</definedName>
    <definedName name="werwr" localSheetId="4" hidden="1">'[10]6PILE  (돌출)'!#REF!</definedName>
    <definedName name="werwr" hidden="1">'[10]6PILE  (돌출)'!#REF!</definedName>
    <definedName name="wfw" localSheetId="6" hidden="1">{#N/A,#N/A,FALSE,"현장 NCR 분석";#N/A,#N/A,FALSE,"현장품질감사";#N/A,#N/A,FALSE,"현장품질감사"}</definedName>
    <definedName name="wfw" hidden="1">{#N/A,#N/A,FALSE,"현장 NCR 분석";#N/A,#N/A,FALSE,"현장품질감사";#N/A,#N/A,FALSE,"현장품질감사"}</definedName>
    <definedName name="WHDS" localSheetId="6" hidden="1">{"'Sheet1'!$A$4:$M$21","'Sheet1'!$J$17:$K$19"}</definedName>
    <definedName name="WHDS" hidden="1">{"'Sheet1'!$A$4:$M$21","'Sheet1'!$J$17:$K$19"}</definedName>
    <definedName name="whekd" localSheetId="6" hidden="1">{#N/A,#N/A,FALSE,"포장단가"}</definedName>
    <definedName name="whekd" hidden="1">{#N/A,#N/A,FALSE,"포장단가"}</definedName>
    <definedName name="WJWRT" localSheetId="6" hidden="1">{"'Sheet1'!$A$4:$M$21","'Sheet1'!$J$17:$K$19"}</definedName>
    <definedName name="WJWRT" hidden="1">{"'Sheet1'!$A$4:$M$21","'Sheet1'!$J$17:$K$19"}</definedName>
    <definedName name="WL" localSheetId="6" hidden="1">{#N/A,#N/A,FALSE,"현장 NCR 분석";#N/A,#N/A,FALSE,"현장품질감사";#N/A,#N/A,FALSE,"현장품질감사"}</definedName>
    <definedName name="WL" hidden="1">{#N/A,#N/A,FALSE,"현장 NCR 분석";#N/A,#N/A,FALSE,"현장품질감사";#N/A,#N/A,FALSE,"현장품질감사"}</definedName>
    <definedName name="wm.조골재1" localSheetId="6" hidden="1">{#N/A,#N/A,FALSE,"조골재"}</definedName>
    <definedName name="wm.조골재1" hidden="1">{#N/A,#N/A,FALSE,"조골재"}</definedName>
    <definedName name="WNHJ" localSheetId="6" hidden="1">{"'Sheet1'!$A$4:$M$21","'Sheet1'!$J$17:$K$19"}</definedName>
    <definedName name="WNHJ" hidden="1">{"'Sheet1'!$A$4:$M$21","'Sheet1'!$J$17:$K$19"}</definedName>
    <definedName name="wrn.2번." localSheetId="6" hidden="1">{#N/A,#N/A,FALSE,"2~8번"}</definedName>
    <definedName name="wrn.2번." hidden="1">{#N/A,#N/A,FALSE,"2~8번"}</definedName>
    <definedName name="wrn.95년도결산보고서." localSheetId="6" hidden="1">{#N/A,#N/A,FALSE,"1.최종대차대조표";#N/A,#N/A,FALSE,"2.최종손익계산서";#N/A,#N/A,FALSE,"이익잉여금처분";#N/A,#N/A,FALSE,"5.현금";#N/A,#N/A,FALSE,"6.당좌예금";#N/A,#N/A,FALSE,"7.제예금";#N/A,#N/A,FALSE,"8.유가증권명세";#N/A,#N/A,FALSE,"9.외상매출금";#N/A,#N/A,FALSE,"11.미수금";#N/A,#N/A,FALSE,"12.미수수익";#N/A,#N/A,FALSE,"13.재고자산";#N/A,#N/A,FALSE,"12.1제품수불명세서";#N/A,#N/A,FALSE,"12.2 부산물수불명세서";#N/A,#N/A,FALSE,"12.3 원재료수불명세서";#N/A,#N/A,FALSE,"12.4 저장품";#N/A,#N/A,FALSE,"12.5 상품수불";#N/A,#N/A,FALSE,"12.6 미착품명세서";#N/A,#N/A,FALSE,"14.선급금";#N/A,#N/A,FALSE,"15.선급비용";#N/A,#N/A,FALSE,"16.주임종";#N/A,#N/A,FALSE,"17.장기성예금";#N/A,#N/A,FALSE,"18.투자유가증권";#N/A,#N/A,FALSE,"19.출자금";#N/A,#N/A,FALSE,"20.특정현금과예금";#N/A,#N/A,FALSE,"21.단퇴예치금";#N/A,#N/A,FALSE,"22.가입권";#N/A,#N/A,FALSE,"23.임차보증금";#N/A,#N/A,FALSE,"24.부도어음";#N/A,#N/A,FALSE,"25.유형자산";#N/A,#N/A,FALSE,"24.8건설가계정";#N/A,#N/A,FALSE,"26.이연자산";#N/A,#N/A,FALSE,"27.외상매입금";#N/A,#N/A,FALSE,"28.지급어음 (2)";#N/A,#N/A,FALSE,"29.당좌차월";#N/A,#N/A,FALSE,"30.단기차입금";#N/A,#N/A,FALSE,"31.외화단기차입금";#N/A,#N/A,FALSE,"32.미지급금";#N/A,#N/A,FALSE,"33.선수금명세서";#N/A,#N/A,FALSE,"34.예수금";#N/A,#N/A,FALSE,"35.미지급비용";#N/A,#N/A,FALSE,"36.미지급법인세";#N/A,#N/A,FALSE,"37.예수보증금";#N/A,#N/A,FALSE,"38.유동성장기부채 ";#N/A,#N/A,FALSE,"39.장기차입금 ";#N/A,#N/A,FALSE,"40. 사채";#N/A,#N/A,FALSE,"41.사채할인발행";#N/A,#N/A,FALSE,"41.충당금";#N/A,#N/A,FALSE,"41.1대손충당금";#N/A,#N/A,FALSE,"42.법인세등명세";#N/A,#N/A,FALSE,"43.자본금";#N/A,#N/A,FALSE,"44.수입금액";#N/A,#N/A,FALSE,"45.매출액명세서";#N/A,#N/A,FALSE,"46.매출원가";#N/A,#N/A,FALSE,"48.원가계산서명세서";#N/A,#N/A,FALSE,"49.제조원가명세서";#N/A,#N/A,FALSE,"50.감사보고서";#N/A,#N/A,FALSE,"10.받을어음"}</definedName>
    <definedName name="wrn.95년도결산보고서." hidden="1">{#N/A,#N/A,FALSE,"1.최종대차대조표";#N/A,#N/A,FALSE,"2.최종손익계산서";#N/A,#N/A,FALSE,"이익잉여금처분";#N/A,#N/A,FALSE,"5.현금";#N/A,#N/A,FALSE,"6.당좌예금";#N/A,#N/A,FALSE,"7.제예금";#N/A,#N/A,FALSE,"8.유가증권명세";#N/A,#N/A,FALSE,"9.외상매출금";#N/A,#N/A,FALSE,"11.미수금";#N/A,#N/A,FALSE,"12.미수수익";#N/A,#N/A,FALSE,"13.재고자산";#N/A,#N/A,FALSE,"12.1제품수불명세서";#N/A,#N/A,FALSE,"12.2 부산물수불명세서";#N/A,#N/A,FALSE,"12.3 원재료수불명세서";#N/A,#N/A,FALSE,"12.4 저장품";#N/A,#N/A,FALSE,"12.5 상품수불";#N/A,#N/A,FALSE,"12.6 미착품명세서";#N/A,#N/A,FALSE,"14.선급금";#N/A,#N/A,FALSE,"15.선급비용";#N/A,#N/A,FALSE,"16.주임종";#N/A,#N/A,FALSE,"17.장기성예금";#N/A,#N/A,FALSE,"18.투자유가증권";#N/A,#N/A,FALSE,"19.출자금";#N/A,#N/A,FALSE,"20.특정현금과예금";#N/A,#N/A,FALSE,"21.단퇴예치금";#N/A,#N/A,FALSE,"22.가입권";#N/A,#N/A,FALSE,"23.임차보증금";#N/A,#N/A,FALSE,"24.부도어음";#N/A,#N/A,FALSE,"25.유형자산";#N/A,#N/A,FALSE,"24.8건설가계정";#N/A,#N/A,FALSE,"26.이연자산";#N/A,#N/A,FALSE,"27.외상매입금";#N/A,#N/A,FALSE,"28.지급어음 (2)";#N/A,#N/A,FALSE,"29.당좌차월";#N/A,#N/A,FALSE,"30.단기차입금";#N/A,#N/A,FALSE,"31.외화단기차입금";#N/A,#N/A,FALSE,"32.미지급금";#N/A,#N/A,FALSE,"33.선수금명세서";#N/A,#N/A,FALSE,"34.예수금";#N/A,#N/A,FALSE,"35.미지급비용";#N/A,#N/A,FALSE,"36.미지급법인세";#N/A,#N/A,FALSE,"37.예수보증금";#N/A,#N/A,FALSE,"38.유동성장기부채 ";#N/A,#N/A,FALSE,"39.장기차입금 ";#N/A,#N/A,FALSE,"40. 사채";#N/A,#N/A,FALSE,"41.사채할인발행";#N/A,#N/A,FALSE,"41.충당금";#N/A,#N/A,FALSE,"41.1대손충당금";#N/A,#N/A,FALSE,"42.법인세등명세";#N/A,#N/A,FALSE,"43.자본금";#N/A,#N/A,FALSE,"44.수입금액";#N/A,#N/A,FALSE,"45.매출액명세서";#N/A,#N/A,FALSE,"46.매출원가";#N/A,#N/A,FALSE,"48.원가계산서명세서";#N/A,#N/A,FALSE,"49.제조원가명세서";#N/A,#N/A,FALSE,"50.감사보고서";#N/A,#N/A,FALSE,"10.받을어음"}</definedName>
    <definedName name="wrn.97." localSheetId="6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7년._.사업계획._.및._.예산지침." localSheetId="6" hidden="1">{#N/A,#N/A,TRUE,"1";#N/A,#N/A,TRUE,"2";#N/A,#N/A,TRUE,"3";#N/A,#N/A,TRUE,"4";#N/A,#N/A,TRUE,"5";#N/A,#N/A,TRUE,"6";#N/A,#N/A,TRUE,"7"}</definedName>
    <definedName name="wrn.97년._.사업계획._.및._.예산지침." hidden="1">{#N/A,#N/A,TRUE,"1";#N/A,#N/A,TRUE,"2";#N/A,#N/A,TRUE,"3";#N/A,#N/A,TRUE,"4";#N/A,#N/A,TRUE,"5";#N/A,#N/A,TRUE,"6";#N/A,#N/A,TRUE,"7"}</definedName>
    <definedName name="wrn.ACHESON94TAXRETURN." localSheetId="6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L94TAXRETURN." localSheetId="6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CIC94TAX." localSheetId="6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SA._.FS._.국문." localSheetId="6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6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IFF94TAX." localSheetId="6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jck94TAXRETURN." localSheetId="6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Lead._.Schedule." localSheetId="6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PAIM._.TAX._.PRO." localSheetId="6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REPORT." localSheetId="6" hidden="1">{#N/A,#N/A,FALSE,"표지";#N/A,#N/A,FALSE,"목차";#N/A,#N/A,FALSE,"내용1";#N/A,#N/A,FALSE,"내용2";#N/A,#N/A,FALSE,"결론";#N/A,#N/A,FALSE,"첨부";#N/A,#N/A,FALSE,"진공도달시간";#N/A,#N/A,FALSE,"배가스속도"}</definedName>
    <definedName name="wrn.REPORT." hidden="1">{#N/A,#N/A,FALSE,"표지";#N/A,#N/A,FALSE,"목차";#N/A,#N/A,FALSE,"내용1";#N/A,#N/A,FALSE,"내용2";#N/A,#N/A,FALSE,"결론";#N/A,#N/A,FALSE,"첨부";#N/A,#N/A,FALSE,"진공도달시간";#N/A,#N/A,FALSE,"배가스속도"}</definedName>
    <definedName name="wrn.SAA94TAX." localSheetId="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localSheetId="6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UNIONGAS94TAXRETURN." localSheetId="6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VESSEL및N2._.구입사양서.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wrn.VESSEL및N2._.구입사양서.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wrn.간단한세무조정계산서." localSheetId="6" hidden="1">{#N/A,#N/A,TRUE,"일반적사항";#N/A,#N/A,TRUE,"주요재무자료"}</definedName>
    <definedName name="wrn.간단한세무조정계산서." hidden="1">{#N/A,#N/A,TRUE,"일반적사항";#N/A,#N/A,TRUE,"주요재무자료"}</definedName>
    <definedName name="wrn.감가." localSheetId="6" hidden="1">{#N/A,#N/A,FALSE,"buildings"}</definedName>
    <definedName name="wrn.감가." hidden="1">{#N/A,#N/A,FALSE,"buildings"}</definedName>
    <definedName name="wrn.건설기계사업소._.상반기보고." localSheetId="6" hidden="1">{#N/A,#N/A,FALSE,"사업총괄";#N/A,#N/A,FALSE,"장비사업";#N/A,#N/A,FALSE,"철구사업";#N/A,#N/A,FALSE,"준설사업"}</definedName>
    <definedName name="wrn.건설기계사업소._.상반기보고." hidden="1">{#N/A,#N/A,FALSE,"사업총괄";#N/A,#N/A,FALSE,"장비사업";#N/A,#N/A,FALSE,"철구사업";#N/A,#N/A,FALSE,"준설사업"}</definedName>
    <definedName name="wrn.결산서." localSheetId="6" hidden="1">{#N/A,#N/A,TRUE,"최종합계잔액시산표";#N/A,#N/A,TRUE,"최종대차대조표";#N/A,#N/A,TRUE,"최종손익계산서";#N/A,#N/A,TRUE,"재무상태변동표";#N/A,#N/A,TRUE,"이익잉여금처분"}</definedName>
    <definedName name="wrn.결산서." hidden="1">{#N/A,#N/A,TRUE,"최종합계잔액시산표";#N/A,#N/A,TRUE,"최종대차대조표";#N/A,#N/A,TRUE,"최종손익계산서";#N/A,#N/A,TRUE,"재무상태변동표";#N/A,#N/A,TRUE,"이익잉여금처분"}</definedName>
    <definedName name="wrn.골재소요량." localSheetId="6" hidden="1">{#N/A,#N/A,FALSE,"골재소요량";#N/A,#N/A,FALSE,"골재소요량"}</definedName>
    <definedName name="wrn.골재소요량." hidden="1">{#N/A,#N/A,FALSE,"골재소요량";#N/A,#N/A,FALSE,"골재소요량"}</definedName>
    <definedName name="wrn.공사설계서." localSheetId="6" hidden="1">{#N/A,#N/A,TRUE,"설계수량";#N/A,#N/A,TRUE,"예정공정표60";#N/A,#N/A,TRUE,"공사설명서";#N/A,#N/A,TRUE,"수량총괄";#N/A,#N/A,TRUE,"공사비예산서";#N/A,#N/A,TRUE,"공사계획서";#N/A,#N/A,TRUE,"품셈총괄";#N/A,#N/A,TRUE,"설계서표지"}</definedName>
    <definedName name="wrn.공사설계서." hidden="1">{#N/A,#N/A,TRUE,"설계수량";#N/A,#N/A,TRUE,"예정공정표60";#N/A,#N/A,TRUE,"공사설명서";#N/A,#N/A,TRUE,"수량총괄";#N/A,#N/A,TRUE,"공사비예산서";#N/A,#N/A,TRUE,"공사계획서";#N/A,#N/A,TRUE,"품셈총괄";#N/A,#N/A,TRUE,"설계서표지"}</definedName>
    <definedName name="wrn.관섬예산." localSheetId="6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광명._.장미." localSheetId="6" hidden="1">{#N/A,#N/A,FALSE,"기초사업정보(1)";#N/A,#N/A,FALSE,"기초사업정보(2)";#N/A,#N/A,FALSE,"기초사업정보(3)";#N/A,#N/A,FALSE,"QG1 분양률 리스크 평가";#N/A,#N/A,FALSE,"QG1 주요 추가 리스크 평가";#N/A,#N/A,FALSE,"QG1 전략과 종합"}</definedName>
    <definedName name="wrn.광명._.장미." hidden="1">{#N/A,#N/A,FALSE,"기초사업정보(1)";#N/A,#N/A,FALSE,"기초사업정보(2)";#N/A,#N/A,FALSE,"기초사업정보(3)";#N/A,#N/A,FALSE,"QG1 분양률 리스크 평가";#N/A,#N/A,FALSE,"QG1 주요 추가 리스크 평가";#N/A,#N/A,FALSE,"QG1 전략과 종합"}</definedName>
    <definedName name="wrn.교육청." localSheetId="6" hidden="1">{#N/A,#N/A,FALSE,"전력간선"}</definedName>
    <definedName name="wrn.교육청." hidden="1">{#N/A,#N/A,FALSE,"전력간선"}</definedName>
    <definedName name="wrn.구조2." localSheetId="6" hidden="1">{#N/A,#N/A,FALSE,"구조2"}</definedName>
    <definedName name="wrn.구조2." hidden="1">{#N/A,#N/A,FALSE,"구조2"}</definedName>
    <definedName name="wrn.단가산출서." localSheetId="6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wrn.단가산출서.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wrn.단가표지." localSheetId="6" hidden="1">{#N/A,#N/A,FALSE,"단가표지"}</definedName>
    <definedName name="wrn.단가표지." hidden="1">{#N/A,#N/A,FALSE,"단가표지"}</definedName>
    <definedName name="wrn.리스크시트." localSheetId="6" hidden="1">{#N/A,#N/A,FALSE,"QG1 분양률 리스크 평가";#N/A,#N/A,FALSE,"QG1 주요 추가 리스크 평가";#N/A,#N/A,FALSE,"분양률";#N/A,#N/A,FALSE,"Back-up";#N/A,#N/A,FALSE,"QG1 전략과 종합"}</definedName>
    <definedName name="wrn.리스크시트." hidden="1">{#N/A,#N/A,FALSE,"QG1 분양률 리스크 평가";#N/A,#N/A,FALSE,"QG1 주요 추가 리스크 평가";#N/A,#N/A,FALSE,"분양률";#N/A,#N/A,FALSE,"Back-up";#N/A,#N/A,FALSE,"QG1 전략과 종합"}</definedName>
    <definedName name="wrn.배수1." localSheetId="6" hidden="1">{#N/A,#N/A,FALSE,"배수1"}</definedName>
    <definedName name="wrn.배수1." hidden="1">{#N/A,#N/A,FALSE,"배수1"}</definedName>
    <definedName name="wrn.배수2." localSheetId="6" hidden="1">{#N/A,#N/A,FALSE,"배수2"}</definedName>
    <definedName name="wrn.배수2." hidden="1">{#N/A,#N/A,FALSE,"배수2"}</definedName>
    <definedName name="wrn.변경예산." localSheetId="6" hidden="1">{#N/A,#N/A,FALSE,"변경관리예산";#N/A,#N/A,FALSE,"변경장비예산";#N/A,#N/A,FALSE,"변경준설예산";#N/A,#N/A,FALSE,"변경철구예산"}</definedName>
    <definedName name="wrn.변경예산." hidden="1">{#N/A,#N/A,FALSE,"변경관리예산";#N/A,#N/A,FALSE,"변경장비예산";#N/A,#N/A,FALSE,"변경준설예산";#N/A,#N/A,FALSE,"변경철구예산"}</definedName>
    <definedName name="wrn.부대1." localSheetId="6" hidden="1">{#N/A,#N/A,FALSE,"부대1"}</definedName>
    <definedName name="wrn.부대1." hidden="1">{#N/A,#N/A,FALSE,"부대1"}</definedName>
    <definedName name="wrn.부대2." localSheetId="6" hidden="1">{#N/A,#N/A,FALSE,"부대2"}</definedName>
    <definedName name="wrn.부대2." hidden="1">{#N/A,#N/A,FALSE,"부대2"}</definedName>
    <definedName name="wrn.사업현황.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세무조정계산서." localSheetId="6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localSheetId="6" hidden="1">{#N/A,#N/A,FALSE,"속도"}</definedName>
    <definedName name="wrn.속도." hidden="1">{#N/A,#N/A,FALSE,"속도"}</definedName>
    <definedName name="wrn.손익보고." localSheetId="6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송변전공종단가." localSheetId="6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신용찬." localSheetId="6" hidden="1">{#N/A,#N/A,TRUE,"토적및재료집계";#N/A,#N/A,TRUE,"토적및재료집계";#N/A,#N/A,TRUE,"단위량"}</definedName>
    <definedName name="wrn.신용찬." hidden="1">{#N/A,#N/A,TRUE,"토적및재료집계";#N/A,#N/A,TRUE,"토적및재료집계";#N/A,#N/A,TRUE,"단위량"}</definedName>
    <definedName name="wrn.업체별._.견적공사명." localSheetId="6" hidden="1">{"SJ - 기본 보기",#N/A,FALSE,"공사별 외주견적"}</definedName>
    <definedName name="wrn.업체별._.견적공사명." hidden="1">{"SJ - 기본 보기",#N/A,FALSE,"공사별 외주견적"}</definedName>
    <definedName name="wrn.역삼동._.기획." localSheetId="6" hidden="1">{#N/A,#N/A,TRUE,"표지";#N/A,#N/A,TRUE,"목차";#N/A,#N/A,TRUE,"소목차1";#N/A,#N/A,TRUE,"일정표";#N/A,#N/A,TRUE,"소목차2";#N/A,#N/A,TRUE,"사업개요 ";#N/A,#N/A,TRUE,"지역환경";#N/A,#N/A,TRUE,"동시분양분석";#N/A,#N/A,TRUE,"동시분양분석 (2)";#N/A,#N/A,TRUE,"사업여건 분석";#N/A,#N/A,TRUE,"소목차3";#N/A,#N/A,TRUE,"5가";#N/A,#N/A,TRUE,"첨3";#N/A,#N/A,TRUE,"입면도";#N/A,#N/A,TRUE,"소목차4";#N/A,#N/A,TRUE,"기본전제";#N/A,#N/A,TRUE,"target";#N/A,#N/A,TRUE,"단계별분양전략";#N/A,#N/A,TRUE,"영업전략1";#N/A,#N/A,TRUE,"영업전략2";#N/A,#N/A,TRUE,"mh기본원칙";#N/A,#N/A,TRUE,"인력운영";#N/A,#N/A,TRUE,"소목차5";#N/A,#N/A,TRUE,"총괄예산";#N/A,#N/A,TRUE,"예산1";#N/A,#N/A,TRUE,"예산2";#N/A,#N/A,TRUE,"예산3";#N/A,#N/A,TRUE,"예산4";#N/A,#N/A,TRUE,"홍보예산"}</definedName>
    <definedName name="wrn.역삼동._.기획." hidden="1">{#N/A,#N/A,TRUE,"표지";#N/A,#N/A,TRUE,"목차";#N/A,#N/A,TRUE,"소목차1";#N/A,#N/A,TRUE,"일정표";#N/A,#N/A,TRUE,"소목차2";#N/A,#N/A,TRUE,"사업개요 ";#N/A,#N/A,TRUE,"지역환경";#N/A,#N/A,TRUE,"동시분양분석";#N/A,#N/A,TRUE,"동시분양분석 (2)";#N/A,#N/A,TRUE,"사업여건 분석";#N/A,#N/A,TRUE,"소목차3";#N/A,#N/A,TRUE,"5가";#N/A,#N/A,TRUE,"첨3";#N/A,#N/A,TRUE,"입면도";#N/A,#N/A,TRUE,"소목차4";#N/A,#N/A,TRUE,"기본전제";#N/A,#N/A,TRUE,"target";#N/A,#N/A,TRUE,"단계별분양전략";#N/A,#N/A,TRUE,"영업전략1";#N/A,#N/A,TRUE,"영업전략2";#N/A,#N/A,TRUE,"mh기본원칙";#N/A,#N/A,TRUE,"인력운영";#N/A,#N/A,TRUE,"소목차5";#N/A,#N/A,TRUE,"총괄예산";#N/A,#N/A,TRUE,"예산1";#N/A,#N/A,TRUE,"예산2";#N/A,#N/A,TRUE,"예산3";#N/A,#N/A,TRUE,"예산4";#N/A,#N/A,TRUE,"홍보예산"}</definedName>
    <definedName name="wrn.예상손익." localSheetId="6" hidden="1">{#N/A,#N/A,FALSE,"예상손익";#N/A,#N/A,FALSE,"관리분석";#N/A,#N/A,FALSE,"장비분석";#N/A,#N/A,FALSE,"준설분석";#N/A,#N/A,FALSE,"철구분석"}</definedName>
    <definedName name="wrn.예상손익." hidden="1">{#N/A,#N/A,FALSE,"예상손익";#N/A,#N/A,FALSE,"관리분석";#N/A,#N/A,FALSE,"장비분석";#N/A,#N/A,FALSE,"준설분석";#N/A,#N/A,FALSE,"철구분석"}</definedName>
    <definedName name="wrn.운반시간." localSheetId="6" hidden="1">{#N/A,#N/A,FALSE,"운반시간"}</definedName>
    <definedName name="wrn.운반시간." hidden="1">{#N/A,#N/A,FALSE,"운반시간"}</definedName>
    <definedName name="wrn.유형자산." localSheetId="6" hidden="1">{#N/A,#N/A,FALSE,"Sheet1"}</definedName>
    <definedName name="wrn.유형자산." hidden="1">{#N/A,#N/A,FALSE,"Sheet1"}</definedName>
    <definedName name="wrn.이정표." localSheetId="6" hidden="1">{#N/A,#N/A,FALSE,"이정표"}</definedName>
    <definedName name="wrn.이정표." hidden="1">{#N/A,#N/A,FALSE,"이정표"}</definedName>
    <definedName name="wrn.이태원._.철근." localSheetId="6" hidden="1">{#N/A,#N/A,FALSE,"이태원철근"}</definedName>
    <definedName name="wrn.이태원._.철근." hidden="1">{#N/A,#N/A,FALSE,"이태원철근"}</definedName>
    <definedName name="wrn.일위대가." localSheetId="6" hidden="1">{#N/A,#N/A,TRUE,"대가1"}</definedName>
    <definedName name="wrn.일위대가." hidden="1">{#N/A,#N/A,TRUE,"대가1"}</definedName>
    <definedName name="wrn.재무제표." localSheetId="6" hidden="1">{#N/A,#N/A,FALSE,"BS";#N/A,#N/A,FALSE,"IS";#N/A,#N/A,FALSE,"결손금처리";#N/A,#N/A,FALSE,"cashflow"}</definedName>
    <definedName name="wrn.재무제표." hidden="1">{#N/A,#N/A,FALSE,"BS";#N/A,#N/A,FALSE,"IS";#N/A,#N/A,FALSE,"결손금처리";#N/A,#N/A,FALSE,"cashflow"}</definedName>
    <definedName name="wrn.전사예산." localSheetId="6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제기동._.교안._.그림없음." localSheetId="6" hidden="1">{#N/A,#N/A,FALSE,"사업개요";#N/A,#N/A,FALSE,"청약일정";#N/A,#N/A,FALSE,"4차 참여업체1";#N/A,#N/A,FALSE,"4차 참여업체2";#N/A,#N/A,FALSE,"입면도";#N/A,#N/A,FALSE,"평형별 공통 특장점";#N/A,#N/A,FALSE,"평형별 특장점 32A";#N/A,#N/A,FALSE,"평형별 특장점 32B";#N/A,#N/A,FALSE,"평형별 특장점 23";#N/A,#N/A,FALSE,"사업현황";#N/A,#N/A,FALSE,"교통환경";#N/A,#N/A,FALSE,"생활환경";#N/A,#N/A,FALSE,"교육환경";#N/A,#N/A,FALSE,"예상분양가";#N/A,#N/A,FALSE,"시세 비교";#N/A,#N/A,FALSE,"주택구분1";#N/A,#N/A,FALSE,"주택구분2";#N/A,#N/A,FALSE,"청약 및 분양정보(기타1) (2)";#N/A,#N/A,FALSE,"청약 및 분양정보(기타1)";#N/A,#N/A,FALSE,"기타2";#N/A,#N/A,FALSE,"기타3";#N/A,#N/A,FALSE,"청약제도변경"}</definedName>
    <definedName name="wrn.제기동._.교안._.그림없음." hidden="1">{#N/A,#N/A,FALSE,"사업개요";#N/A,#N/A,FALSE,"청약일정";#N/A,#N/A,FALSE,"4차 참여업체1";#N/A,#N/A,FALSE,"4차 참여업체2";#N/A,#N/A,FALSE,"입면도";#N/A,#N/A,FALSE,"평형별 공통 특장점";#N/A,#N/A,FALSE,"평형별 특장점 32A";#N/A,#N/A,FALSE,"평형별 특장점 32B";#N/A,#N/A,FALSE,"평형별 특장점 23";#N/A,#N/A,FALSE,"사업현황";#N/A,#N/A,FALSE,"교통환경";#N/A,#N/A,FALSE,"생활환경";#N/A,#N/A,FALSE,"교육환경";#N/A,#N/A,FALSE,"예상분양가";#N/A,#N/A,FALSE,"시세 비교";#N/A,#N/A,FALSE,"주택구분1";#N/A,#N/A,FALSE,"주택구분2";#N/A,#N/A,FALSE,"청약 및 분양정보(기타1) (2)";#N/A,#N/A,FALSE,"청약 및 분양정보(기타1)";#N/A,#N/A,FALSE,"기타2";#N/A,#N/A,FALSE,"기타3";#N/A,#N/A,FALSE,"청약제도변경"}</definedName>
    <definedName name="wrn.제기동._.분양._.기획." localSheetId="6" hidden="1">{#N/A,#N/A,TRUE,"표지";#N/A,#N/A,TRUE,"목차";#N/A,#N/A,TRUE,"소목차1";#N/A,#N/A,TRUE,"계획표";#N/A,#N/A,TRUE,"분양일정";#N/A,#N/A,TRUE,"소목차2";#N/A,#N/A,TRUE,"사업개요 ";#N/A,#N/A,TRUE,"환경분석";#N/A,#N/A,TRUE,"사업여건 분석";#N/A,#N/A,TRUE,"소목차3";#N/A,#N/A,TRUE,"적정분양가";#N/A,#N/A,TRUE,"분양가 1안(선택).";#N/A,#N/A,TRUE,"시세1";#N/A,#N/A,TRUE,"시세2";#N/A,#N/A,TRUE,"시세3";#N/A,#N/A,TRUE,"시세4";#N/A,#N/A,TRUE,"입면도";#N/A,#N/A,TRUE,"소목차4";#N/A,#N/A,TRUE,"기본전제";#N/A,#N/A,TRUE,"target";#N/A,#N/A,TRUE,"단계별분양전략";#N/A,#N/A,TRUE,"영업전략1";#N/A,#N/A,TRUE,"영업전략2";#N/A,#N/A,TRUE,"mh기본원칙";#N/A,#N/A,TRUE,"인력운영";#N/A,#N/A,TRUE,"소목차5";#N/A,#N/A,TRUE,"총괄예산";#N/A,#N/A,TRUE,"예산1";#N/A,#N/A,TRUE,"예산2";#N/A,#N/A,TRUE,"예산3";#N/A,#N/A,TRUE,"예산4";#N/A,#N/A,TRUE,"홍보예산"}</definedName>
    <definedName name="wrn.제기동._.분양._.기획." hidden="1">{#N/A,#N/A,TRUE,"표지";#N/A,#N/A,TRUE,"목차";#N/A,#N/A,TRUE,"소목차1";#N/A,#N/A,TRUE,"계획표";#N/A,#N/A,TRUE,"분양일정";#N/A,#N/A,TRUE,"소목차2";#N/A,#N/A,TRUE,"사업개요 ";#N/A,#N/A,TRUE,"환경분석";#N/A,#N/A,TRUE,"사업여건 분석";#N/A,#N/A,TRUE,"소목차3";#N/A,#N/A,TRUE,"적정분양가";#N/A,#N/A,TRUE,"분양가 1안(선택).";#N/A,#N/A,TRUE,"시세1";#N/A,#N/A,TRUE,"시세2";#N/A,#N/A,TRUE,"시세3";#N/A,#N/A,TRUE,"시세4";#N/A,#N/A,TRUE,"입면도";#N/A,#N/A,TRUE,"소목차4";#N/A,#N/A,TRUE,"기본전제";#N/A,#N/A,TRUE,"target";#N/A,#N/A,TRUE,"단계별분양전략";#N/A,#N/A,TRUE,"영업전략1";#N/A,#N/A,TRUE,"영업전략2";#N/A,#N/A,TRUE,"mh기본원칙";#N/A,#N/A,TRUE,"인력운영";#N/A,#N/A,TRUE,"소목차5";#N/A,#N/A,TRUE,"총괄예산";#N/A,#N/A,TRUE,"예산1";#N/A,#N/A,TRUE,"예산2";#N/A,#N/A,TRUE,"예산3";#N/A,#N/A,TRUE,"예산4";#N/A,#N/A,TRUE,"홍보예산"}</definedName>
    <definedName name="wrn.제기동._.분양교안." localSheetId="6" hidden="1">{#N/A,#N/A,FALSE,"사업개요";#N/A,#N/A,FALSE,"청약일정";#N/A,#N/A,FALSE,"입면도";#N/A,#N/A,FALSE,"평형별 특장점";#N/A,#N/A,FALSE,"32a평형";#N/A,#N/A,FALSE,"32b평형";#N/A,#N/A,FALSE,"23평형";#N/A,#N/A,FALSE,"사업현황";#N/A,#N/A,FALSE,"교통환경";#N/A,#N/A,FALSE,"생활환경";#N/A,#N/A,FALSE,"교육환경";#N/A,#N/A,FALSE,"예상분양가";#N/A,#N/A,FALSE,"시세 비교";#N/A,#N/A,FALSE,"주택구분1";#N/A,#N/A,FALSE,"주택구분2";#N/A,#N/A,FALSE,"청약 및 분양정보(기타1)";#N/A,#N/A,FALSE,"기타2";#N/A,#N/A,FALSE,"기타3";#N/A,#N/A,FALSE,"청약제도변경";#N/A,#N/A,FALSE,"부동산홍보계획";#N/A,#N/A,FALSE,"동대문구 인구통계"}</definedName>
    <definedName name="wrn.제기동._.분양교안." hidden="1">{#N/A,#N/A,FALSE,"사업개요";#N/A,#N/A,FALSE,"청약일정";#N/A,#N/A,FALSE,"입면도";#N/A,#N/A,FALSE,"평형별 특장점";#N/A,#N/A,FALSE,"32a평형";#N/A,#N/A,FALSE,"32b평형";#N/A,#N/A,FALSE,"23평형";#N/A,#N/A,FALSE,"사업현황";#N/A,#N/A,FALSE,"교통환경";#N/A,#N/A,FALSE,"생활환경";#N/A,#N/A,FALSE,"교육환경";#N/A,#N/A,FALSE,"예상분양가";#N/A,#N/A,FALSE,"시세 비교";#N/A,#N/A,FALSE,"주택구분1";#N/A,#N/A,FALSE,"주택구분2";#N/A,#N/A,FALSE,"청약 및 분양정보(기타1)";#N/A,#N/A,FALSE,"기타2";#N/A,#N/A,FALSE,"기타3";#N/A,#N/A,FALSE,"청약제도변경";#N/A,#N/A,FALSE,"부동산홍보계획";#N/A,#N/A,FALSE,"동대문구 인구통계"}</definedName>
    <definedName name="wrn.조골재." localSheetId="6" hidden="1">{#N/A,#N/A,FALSE,"조골재"}</definedName>
    <definedName name="wrn.조골재." hidden="1">{#N/A,#N/A,FALSE,"조골재"}</definedName>
    <definedName name="wrn.조흥94세무." localSheetId="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localSheetId="6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준공조서." localSheetId="6" hidden="1">{#N/A,#N/A,FALSE,"정산총괄 ";#N/A,#N/A,FALSE,"정산설명개착"}</definedName>
    <definedName name="wrn.준공조서." hidden="1">{#N/A,#N/A,FALSE,"정산총괄 ";#N/A,#N/A,FALSE,"정산설명개착"}</definedName>
    <definedName name="wrn.직원교육." localSheetId="6" hidden="1">{#N/A,#N/A,FALSE,"예상질문";#N/A,#N/A,FALSE,"예상질문2";#N/A,#N/A,FALSE,"사업개요";#N/A,#N/A,FALSE,"청약일정";#N/A,#N/A,FALSE,"4차 참여업체1";#N/A,#N/A,FALSE,"4차 참여업체2";#N/A,#N/A,FALSE,"단지조감도,배치도";#N/A,#N/A,FALSE,"단지특장점";#N/A,#N/A,FALSE,"입면도";#N/A,#N/A,FALSE,"평형별 공통 특장점";#N/A,#N/A,FALSE,"32a평형";#N/A,#N/A,FALSE,"평형별 특장점 32A";#N/A,#N/A,FALSE,"32b평형";#N/A,#N/A,FALSE,"평형별 특장점 32B";#N/A,#N/A,FALSE,"23평형";#N/A,#N/A,FALSE,"평형별 특장점 23";#N/A,#N/A,FALSE,"사업현황";#N/A,#N/A,FALSE,"교통환경";#N/A,#N/A,FALSE,"생활환경";#N/A,#N/A,FALSE,"교육환경";#N/A,#N/A,FALSE,"예상분양가";#N/A,#N/A,FALSE,"시세 비교";#N/A,#N/A,FALSE,"주택구분1";#N/A,#N/A,FALSE,"주택구분2";#N/A,#N/A,FALSE,"청약 및 분양정보(기타1) (2)";#N/A,#N/A,FALSE,"청약 및 분양정보(기타1)";#N/A,#N/A,FALSE,"기타2";#N/A,#N/A,FALSE,"기타3";#N/A,#N/A,FALSE,"청약제도변경"}</definedName>
    <definedName name="wrn.직원교육." hidden="1">{#N/A,#N/A,FALSE,"예상질문";#N/A,#N/A,FALSE,"예상질문2";#N/A,#N/A,FALSE,"사업개요";#N/A,#N/A,FALSE,"청약일정";#N/A,#N/A,FALSE,"4차 참여업체1";#N/A,#N/A,FALSE,"4차 참여업체2";#N/A,#N/A,FALSE,"단지조감도,배치도";#N/A,#N/A,FALSE,"단지특장점";#N/A,#N/A,FALSE,"입면도";#N/A,#N/A,FALSE,"평형별 공통 특장점";#N/A,#N/A,FALSE,"32a평형";#N/A,#N/A,FALSE,"평형별 특장점 32A";#N/A,#N/A,FALSE,"32b평형";#N/A,#N/A,FALSE,"평형별 특장점 32B";#N/A,#N/A,FALSE,"23평형";#N/A,#N/A,FALSE,"평형별 특장점 23";#N/A,#N/A,FALSE,"사업현황";#N/A,#N/A,FALSE,"교통환경";#N/A,#N/A,FALSE,"생활환경";#N/A,#N/A,FALSE,"교육환경";#N/A,#N/A,FALSE,"예상분양가";#N/A,#N/A,FALSE,"시세 비교";#N/A,#N/A,FALSE,"주택구분1";#N/A,#N/A,FALSE,"주택구분2";#N/A,#N/A,FALSE,"청약 및 분양정보(기타1) (2)";#N/A,#N/A,FALSE,"청약 및 분양정보(기타1)";#N/A,#N/A,FALSE,"기타2";#N/A,#N/A,FALSE,"기타3";#N/A,#N/A,FALSE,"청약제도변경"}</definedName>
    <definedName name="wrn.진흥." localSheetId="6" hidden="1">{#N/A,#N/A,TRUE,"사업자등록증 (2)"}</definedName>
    <definedName name="wrn.진흥." hidden="1">{#N/A,#N/A,TRUE,"사업자등록증 (2)"}</definedName>
    <definedName name="wrn.집기비품보고서._.품목별._.및._.현장별._.집계표." localSheetId="6" hidden="1">{#N/A,#N/A,FALSE,"Sheet6"}</definedName>
    <definedName name="wrn.집기비품보고서._.품목별._.및._.현장별._.집계표." hidden="1">{#N/A,#N/A,FALSE,"Sheet6"}</definedName>
    <definedName name="wrn.토공1." localSheetId="6" hidden="1">{#N/A,#N/A,FALSE,"구조1"}</definedName>
    <definedName name="wrn.토공1." hidden="1">{#N/A,#N/A,FALSE,"구조1"}</definedName>
    <definedName name="wrn.토공2." localSheetId="6" hidden="1">{#N/A,#N/A,FALSE,"토공2"}</definedName>
    <definedName name="wrn.토공2." hidden="1">{#N/A,#N/A,FALSE,"토공2"}</definedName>
    <definedName name="wrn.판유리예산." localSheetId="6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평촌." localSheetId="6" hidden="1">{#N/A,#N/A,FALSE,"표지";#N/A,#N/A,FALSE,"제출문";#N/A,#N/A,FALSE,"목차";#N/A,#N/A,FALSE,"소목차(1)";#N/A,#N/A,FALSE,"경제전망";#N/A,#N/A,FALSE,"부동산전망";#N/A,#N/A,FALSE,"투자환경(1)";#N/A,#N/A,FALSE,"투자환경(2)";#N/A,#N/A,FALSE,"투자환경(3)";#N/A,#N/A,FALSE,"투자환경(4)";#N/A,#N/A,FALSE,"소목차(2)";#N/A,#N/A,FALSE,"사업개요";#N/A,#N/A,FALSE,"프로젝트분석";#N/A,#N/A,FALSE,"프로젝트평가";#N/A,#N/A,FALSE,"소목차(3)";#N/A,#N/A,FALSE,"공급사례(1)";#N/A,#N/A,FALSE,"공급사례(2)";#N/A,#N/A,FALSE,"상권분석";#N/A,#N/A,FALSE,"상권분석 (2)";#N/A,#N/A,FALSE,"상품최적화(1)";#N/A,#N/A,FALSE,"상품최적화(2)";#N/A,#N/A,FALSE,"상품최적화(3)";#N/A,#N/A,FALSE,"소목차(4)";#N/A,#N/A,FALSE,"기본전제";#N/A,#N/A,FALSE,"적정분양가";#N/A,#N/A,FALSE,"적정분양가(1)";#N/A,#N/A,FALSE,"적정분양가(2)";#N/A,#N/A,FALSE,"적정분양가(3)";#N/A,#N/A,FALSE,"적정분양가(4)";#N/A,#N/A,FALSE,"적정분양가(5)";#N/A,#N/A,FALSE,"target(1)";#N/A,#N/A,FALSE,"target(2)";#N/A,#N/A,FALSE,"소목차(5)";#N/A,#N/A,FALSE,"분양전략수립전제";#N/A,#N/A,FALSE,"단계별분양전략";#N/A,#N/A,FALSE,"분양전략흐름도";#N/A,#N/A,FALSE,"분양활동방향";#N/A,#N/A,FALSE,"Pre-m";#N/A,#N/A,FALSE,"부동산우군화방안";#N/A,#N/A,FALSE,"기타영업전략(1)";#N/A,#N/A,FALSE,"기타영업전략(2)";#N/A,#N/A,FALSE,"분양사무실운영";#N/A,#N/A,FALSE,"분양조직운영";#N/A,#N/A,FALSE,"조직도";#N/A,#N/A,FALSE,"세부업무분장";#N/A,#N/A,FALSE,"소목차(6)";#N/A,#N/A,FALSE,"분양목표";#N/A,#N/A,FALSE,"분양대행수수료 ";#N/A,#N/A,FALSE,"컨설팅실적(1)";#N/A,#N/A,FALSE,"컨설팅실적(2)";#N/A,#N/A,FALSE,"컨설팅실적(3)";#N/A,#N/A,FALSE,"조직도 "}</definedName>
    <definedName name="wrn.평촌." hidden="1">{#N/A,#N/A,FALSE,"표지";#N/A,#N/A,FALSE,"제출문";#N/A,#N/A,FALSE,"목차";#N/A,#N/A,FALSE,"소목차(1)";#N/A,#N/A,FALSE,"경제전망";#N/A,#N/A,FALSE,"부동산전망";#N/A,#N/A,FALSE,"투자환경(1)";#N/A,#N/A,FALSE,"투자환경(2)";#N/A,#N/A,FALSE,"투자환경(3)";#N/A,#N/A,FALSE,"투자환경(4)";#N/A,#N/A,FALSE,"소목차(2)";#N/A,#N/A,FALSE,"사업개요";#N/A,#N/A,FALSE,"프로젝트분석";#N/A,#N/A,FALSE,"프로젝트평가";#N/A,#N/A,FALSE,"소목차(3)";#N/A,#N/A,FALSE,"공급사례(1)";#N/A,#N/A,FALSE,"공급사례(2)";#N/A,#N/A,FALSE,"상권분석";#N/A,#N/A,FALSE,"상권분석 (2)";#N/A,#N/A,FALSE,"상품최적화(1)";#N/A,#N/A,FALSE,"상품최적화(2)";#N/A,#N/A,FALSE,"상품최적화(3)";#N/A,#N/A,FALSE,"소목차(4)";#N/A,#N/A,FALSE,"기본전제";#N/A,#N/A,FALSE,"적정분양가";#N/A,#N/A,FALSE,"적정분양가(1)";#N/A,#N/A,FALSE,"적정분양가(2)";#N/A,#N/A,FALSE,"적정분양가(3)";#N/A,#N/A,FALSE,"적정분양가(4)";#N/A,#N/A,FALSE,"적정분양가(5)";#N/A,#N/A,FALSE,"target(1)";#N/A,#N/A,FALSE,"target(2)";#N/A,#N/A,FALSE,"소목차(5)";#N/A,#N/A,FALSE,"분양전략수립전제";#N/A,#N/A,FALSE,"단계별분양전략";#N/A,#N/A,FALSE,"분양전략흐름도";#N/A,#N/A,FALSE,"분양활동방향";#N/A,#N/A,FALSE,"Pre-m";#N/A,#N/A,FALSE,"부동산우군화방안";#N/A,#N/A,FALSE,"기타영업전략(1)";#N/A,#N/A,FALSE,"기타영업전략(2)";#N/A,#N/A,FALSE,"분양사무실운영";#N/A,#N/A,FALSE,"분양조직운영";#N/A,#N/A,FALSE,"조직도";#N/A,#N/A,FALSE,"세부업무분장";#N/A,#N/A,FALSE,"소목차(6)";#N/A,#N/A,FALSE,"분양목표";#N/A,#N/A,FALSE,"분양대행수수료 ";#N/A,#N/A,FALSE,"컨설팅실적(1)";#N/A,#N/A,FALSE,"컨설팅실적(2)";#N/A,#N/A,FALSE,"컨설팅실적(3)";#N/A,#N/A,FALSE,"조직도 "}</definedName>
    <definedName name="wrn.포장1." localSheetId="6" hidden="1">{#N/A,#N/A,FALSE,"포장1";#N/A,#N/A,FALSE,"포장1"}</definedName>
    <definedName name="wrn.포장1." hidden="1">{#N/A,#N/A,FALSE,"포장1";#N/A,#N/A,FALSE,"포장1"}</definedName>
    <definedName name="wrn.포장2." localSheetId="6" hidden="1">{#N/A,#N/A,FALSE,"포장2"}</definedName>
    <definedName name="wrn.포장2." hidden="1">{#N/A,#N/A,FALSE,"포장2"}</definedName>
    <definedName name="wrn.포장단가." localSheetId="6" hidden="1">{#N/A,#N/A,FALSE,"포장단가"}</definedName>
    <definedName name="wrn.포장단가." hidden="1">{#N/A,#N/A,FALSE,"포장단가"}</definedName>
    <definedName name="wrn.표준공종단가." localSheetId="6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지." localSheetId="6" hidden="1">{#N/A,#N/A,FALSE,"표지"}</definedName>
    <definedName name="wrn.표지." hidden="1">{#N/A,#N/A,FALSE,"표지"}</definedName>
    <definedName name="wrn.표지목차." localSheetId="6" hidden="1">{#N/A,#N/A,FALSE,"표지목차"}</definedName>
    <definedName name="wrn.표지목차." hidden="1">{#N/A,#N/A,FALSE,"표지목차"}</definedName>
    <definedName name="wrn.현장._.NCR._.분석." localSheetId="6" hidden="1">{#N/A,#N/A,FALSE,"현장 NCR 분석";#N/A,#N/A,FALSE,"현장품질감사";#N/A,#N/A,FALSE,"현장품질감사"}</definedName>
    <definedName name="wrn.현장._.NCR._.분석." hidden="1">{#N/A,#N/A,FALSE,"현장 NCR 분석";#N/A,#N/A,FALSE,"현장품질감사";#N/A,#N/A,FALSE,"현장품질감사"}</definedName>
    <definedName name="wrn.혼합골재." localSheetId="6" hidden="1">{#N/A,#N/A,FALSE,"혼합골재"}</definedName>
    <definedName name="wrn.혼합골재." hidden="1">{#N/A,#N/A,FALSE,"혼합골재"}</definedName>
    <definedName name="WRR" localSheetId="6" hidden="1">{#VALUE!,#N/A,FALSE,0;#N/A,#N/A,FALSE,0;#N/A,#N/A,FALSE,0;#N/A,#N/A,FALSE,0}</definedName>
    <definedName name="WRR" hidden="1">{#VALUE!,#N/A,FALSE,0;#N/A,#N/A,FALSE,0;#N/A,#N/A,FALSE,0;#N/A,#N/A,FALSE,0}</definedName>
    <definedName name="wrty" localSheetId="6" hidden="1">{"'용역비'!$A$4:$C$8"}</definedName>
    <definedName name="wrty" hidden="1">{"'용역비'!$A$4:$C$8"}</definedName>
    <definedName name="wrtyrtyrt" localSheetId="6" hidden="1">{"'용역비'!$A$4:$C$8"}</definedName>
    <definedName name="wrtyrtyrt" hidden="1">{"'용역비'!$A$4:$C$8"}</definedName>
    <definedName name="wrtywrtywr" localSheetId="6" hidden="1">{"'용역비'!$A$4:$C$8"}</definedName>
    <definedName name="wrtywrtywr" hidden="1">{"'용역비'!$A$4:$C$8"}</definedName>
    <definedName name="ws" localSheetId="6" hidden="1">{#N/A,#N/A,FALSE,"현장 NCR 분석";#N/A,#N/A,FALSE,"현장품질감사";#N/A,#N/A,FALSE,"현장품질감사"}</definedName>
    <definedName name="ws" hidden="1">{#N/A,#N/A,FALSE,"현장 NCR 분석";#N/A,#N/A,FALSE,"현장품질감사";#N/A,#N/A,FALSE,"현장품질감사"}</definedName>
    <definedName name="WUJJ" localSheetId="6" hidden="1">{"'Sheet1'!$A$4:$M$21","'Sheet1'!$J$17:$K$19"}</definedName>
    <definedName name="WUJJ" hidden="1">{"'Sheet1'!$A$4:$M$21","'Sheet1'!$J$17:$K$19"}</definedName>
    <definedName name="wuy" localSheetId="6" hidden="1">{"'용역비'!$A$4:$C$8"}</definedName>
    <definedName name="wuy" hidden="1">{"'용역비'!$A$4:$C$8"}</definedName>
    <definedName name="wwww" localSheetId="7" hidden="1">'[10]6PILE  (돌출)'!#REF!</definedName>
    <definedName name="wwww" localSheetId="4" hidden="1">'[10]6PILE  (돌출)'!#REF!</definedName>
    <definedName name="wwww" hidden="1">'[10]6PILE  (돌출)'!#REF!</definedName>
    <definedName name="wwwwwww" localSheetId="6" hidden="1">{#N/A,#N/A,FALSE,"현장 NCR 분석";#N/A,#N/A,FALSE,"현장품질감사";#N/A,#N/A,FALSE,"현장품질감사"}</definedName>
    <definedName name="wwwwwww" hidden="1">{#N/A,#N/A,FALSE,"현장 NCR 분석";#N/A,#N/A,FALSE,"현장품질감사";#N/A,#N/A,FALSE,"현장품질감사"}</definedName>
    <definedName name="wwwwwwwwwwwwwww" localSheetId="7" hidden="1">'[10]6PILE  (돌출)'!#REF!</definedName>
    <definedName name="wwwwwwwwwwwwwww" localSheetId="4" hidden="1">'[10]6PILE  (돌출)'!#REF!</definedName>
    <definedName name="wwwwwwwwwwwwwww" hidden="1">'[10]6PILE  (돌출)'!#REF!</definedName>
    <definedName name="x" localSheetId="6" hidden="1">{#N/A,#N/A,FALSE,"운반시간"}</definedName>
    <definedName name="x" hidden="1">{#N/A,#N/A,FALSE,"운반시간"}</definedName>
    <definedName name="xdasweq" localSheetId="7" hidden="1">'[11]6PILE  (돌출)'!#REF!</definedName>
    <definedName name="xdasweq" localSheetId="4" hidden="1">'[11]6PILE  (돌출)'!#REF!</definedName>
    <definedName name="xdasweq" hidden="1">'[11]6PILE  (돌출)'!#REF!</definedName>
    <definedName name="xdcx" localSheetId="7" hidden="1">'[11]6PILE  (돌출)'!#REF!</definedName>
    <definedName name="xdcx" localSheetId="4" hidden="1">'[11]6PILE  (돌출)'!#REF!</definedName>
    <definedName name="xdcx" hidden="1">'[11]6PILE  (돌출)'!#REF!</definedName>
    <definedName name="XREF_COLUMN_1" hidden="1">'[22]퇴직급여충당금 Overall Test'!$G$1:$G$65536</definedName>
    <definedName name="XREF_COLUMN_10" localSheetId="7" hidden="1">#REF!</definedName>
    <definedName name="XREF_COLUMN_10" localSheetId="4" hidden="1">#REF!</definedName>
    <definedName name="XREF_COLUMN_10" hidden="1">#REF!</definedName>
    <definedName name="XREF_COLUMN_11" localSheetId="7" hidden="1">#REF!</definedName>
    <definedName name="XREF_COLUMN_11" localSheetId="4" hidden="1">#REF!</definedName>
    <definedName name="XREF_COLUMN_11" hidden="1">#REF!</definedName>
    <definedName name="XREF_COLUMN_12" localSheetId="7" hidden="1">#REF!</definedName>
    <definedName name="XREF_COLUMN_12" localSheetId="4" hidden="1">#REF!</definedName>
    <definedName name="XREF_COLUMN_12" hidden="1">#REF!</definedName>
    <definedName name="XREF_COLUMN_13" localSheetId="7" hidden="1">[23]현금및예치금집계표!#REF!</definedName>
    <definedName name="XREF_COLUMN_13" localSheetId="4" hidden="1">[23]현금및예치금집계표!#REF!</definedName>
    <definedName name="XREF_COLUMN_13" hidden="1">[23]현금및예치금집계표!#REF!</definedName>
    <definedName name="XREF_COLUMN_18" localSheetId="7" hidden="1">#REF!</definedName>
    <definedName name="XREF_COLUMN_18" localSheetId="4" hidden="1">#REF!</definedName>
    <definedName name="XREF_COLUMN_18" hidden="1">#REF!</definedName>
    <definedName name="XREF_COLUMN_2" hidden="1">'[22]급여 Lead Schedule'!$G$1:$G$65536</definedName>
    <definedName name="XREF_COLUMN_20" localSheetId="7" hidden="1">[24]이자수익OVERALL!#REF!</definedName>
    <definedName name="XREF_COLUMN_20" localSheetId="4" hidden="1">[24]이자수익OVERALL!#REF!</definedName>
    <definedName name="XREF_COLUMN_20" hidden="1">[24]이자수익OVERALL!#REF!</definedName>
    <definedName name="XREF_COLUMN_3" localSheetId="7" hidden="1">[25]당기급여월별분석!#REF!</definedName>
    <definedName name="XREF_COLUMN_3" localSheetId="4" hidden="1">[25]당기급여월별분석!#REF!</definedName>
    <definedName name="XREF_COLUMN_3" hidden="1">[25]당기급여월별분석!#REF!</definedName>
    <definedName name="XREF_COLUMN_4" hidden="1">[22]퇴직급여충당금명세서!$C$1:$C$65536</definedName>
    <definedName name="XREF_COLUMN_5" hidden="1">[22]당기월별퇴지급여충당금분석!$O$1:$O$65536</definedName>
    <definedName name="XREF_COLUMN_6" localSheetId="7" hidden="1">#REF!</definedName>
    <definedName name="XREF_COLUMN_6" localSheetId="4" hidden="1">#REF!</definedName>
    <definedName name="XREF_COLUMN_6" hidden="1">#REF!</definedName>
    <definedName name="XREF_COLUMN_7" localSheetId="7" hidden="1">#REF!</definedName>
    <definedName name="XREF_COLUMN_7" localSheetId="4" hidden="1">#REF!</definedName>
    <definedName name="XREF_COLUMN_7" hidden="1">#REF!</definedName>
    <definedName name="XREF_COLUMN_8" localSheetId="7" hidden="1">'[26]급여 Overall Test'!#REF!</definedName>
    <definedName name="XREF_COLUMN_8" localSheetId="4" hidden="1">'[26]급여 Overall Test'!#REF!</definedName>
    <definedName name="XREF_COLUMN_8" hidden="1">'[26]급여 Overall Test'!#REF!</definedName>
    <definedName name="XREF_COLUMN_9" localSheetId="7" hidden="1">#REF!</definedName>
    <definedName name="XREF_COLUMN_9" localSheetId="4" hidden="1">#REF!</definedName>
    <definedName name="XREF_COLUMN_9" hidden="1">#REF!</definedName>
    <definedName name="XRefActiveRow" localSheetId="7" hidden="1">#REF!</definedName>
    <definedName name="XRefActiveRow" localSheetId="4" hidden="1">#REF!</definedName>
    <definedName name="XRefActiveRow" hidden="1">#REF!</definedName>
    <definedName name="XRefColumnsCount" hidden="1">8</definedName>
    <definedName name="XRefCopy1" hidden="1">'[22]퇴직급여충당금 Overall Test'!$F$41</definedName>
    <definedName name="XRefCopy10" localSheetId="7" hidden="1">#REF!</definedName>
    <definedName name="XRefCopy10" localSheetId="4" hidden="1">#REF!</definedName>
    <definedName name="XRefCopy10" hidden="1">#REF!</definedName>
    <definedName name="XRefCopy10Row" hidden="1">[27]XREF!$A$20:$IV$20</definedName>
    <definedName name="XRefCopy11" localSheetId="7" hidden="1">#REF!</definedName>
    <definedName name="XRefCopy11" localSheetId="4" hidden="1">#REF!</definedName>
    <definedName name="XRefCopy11" hidden="1">#REF!</definedName>
    <definedName name="XRefCopy11Row" localSheetId="7" hidden="1">#REF!</definedName>
    <definedName name="XRefCopy11Row" localSheetId="4" hidden="1">#REF!</definedName>
    <definedName name="XRefCopy11Row" hidden="1">#REF!</definedName>
    <definedName name="XRefCopy12" localSheetId="7" hidden="1">#REF!</definedName>
    <definedName name="XRefCopy12" localSheetId="4" hidden="1">#REF!</definedName>
    <definedName name="XRefCopy12" hidden="1">#REF!</definedName>
    <definedName name="XRefCopy12Row" localSheetId="7" hidden="1">#REF!</definedName>
    <definedName name="XRefCopy12Row" localSheetId="4" hidden="1">#REF!</definedName>
    <definedName name="XRefCopy12Row" hidden="1">#REF!</definedName>
    <definedName name="XRefCopy13" localSheetId="7" hidden="1">#REF!</definedName>
    <definedName name="XRefCopy13" localSheetId="4" hidden="1">#REF!</definedName>
    <definedName name="XRefCopy13" hidden="1">#REF!</definedName>
    <definedName name="XRefCopy13Row" localSheetId="7" hidden="1">#REF!</definedName>
    <definedName name="XRefCopy13Row" localSheetId="4" hidden="1">#REF!</definedName>
    <definedName name="XRefCopy13Row" hidden="1">#REF!</definedName>
    <definedName name="XRefCopy14" localSheetId="7" hidden="1">[28]영업비용LeadSchedule!#REF!</definedName>
    <definedName name="XRefCopy14" localSheetId="4" hidden="1">[28]영업비용LeadSchedule!#REF!</definedName>
    <definedName name="XRefCopy14" hidden="1">[28]영업비용LeadSchedule!#REF!</definedName>
    <definedName name="XRefCopy14Row" localSheetId="7" hidden="1">#REF!</definedName>
    <definedName name="XRefCopy14Row" localSheetId="4" hidden="1">#REF!</definedName>
    <definedName name="XRefCopy14Row" hidden="1">#REF!</definedName>
    <definedName name="XRefCopy15" localSheetId="7" hidden="1">#REF!</definedName>
    <definedName name="XRefCopy15" localSheetId="4" hidden="1">#REF!</definedName>
    <definedName name="XRefCopy15" hidden="1">#REF!</definedName>
    <definedName name="XRefCopy15Row" localSheetId="7" hidden="1">#REF!</definedName>
    <definedName name="XRefCopy15Row" localSheetId="4" hidden="1">#REF!</definedName>
    <definedName name="XRefCopy15Row" hidden="1">#REF!</definedName>
    <definedName name="XRefCopy16" hidden="1">[29]F45!$E$21</definedName>
    <definedName name="XRefCopy16Row" localSheetId="7" hidden="1">#REF!</definedName>
    <definedName name="XRefCopy16Row" localSheetId="4" hidden="1">#REF!</definedName>
    <definedName name="XRefCopy16Row" hidden="1">#REF!</definedName>
    <definedName name="XRefCopy17" localSheetId="7" hidden="1">#REF!</definedName>
    <definedName name="XRefCopy17" localSheetId="4" hidden="1">#REF!</definedName>
    <definedName name="XRefCopy17" hidden="1">#REF!</definedName>
    <definedName name="XRefCopy17Row" localSheetId="7" hidden="1">#REF!</definedName>
    <definedName name="XRefCopy17Row" localSheetId="4" hidden="1">#REF!</definedName>
    <definedName name="XRefCopy17Row" hidden="1">#REF!</definedName>
    <definedName name="XRefCopy18" localSheetId="7" hidden="1">#REF!</definedName>
    <definedName name="XRefCopy18" localSheetId="4" hidden="1">#REF!</definedName>
    <definedName name="XRefCopy18" hidden="1">#REF!</definedName>
    <definedName name="XRefCopy18Row" localSheetId="7" hidden="1">#REF!</definedName>
    <definedName name="XRefCopy18Row" localSheetId="4" hidden="1">#REF!</definedName>
    <definedName name="XRefCopy18Row" hidden="1">#REF!</definedName>
    <definedName name="XRefCopy19" localSheetId="7" hidden="1">[30]현금및예치금집계표!#REF!</definedName>
    <definedName name="XRefCopy19" localSheetId="4" hidden="1">[30]현금및예치금집계표!#REF!</definedName>
    <definedName name="XRefCopy19" hidden="1">[30]현금및예치금집계표!#REF!</definedName>
    <definedName name="XRefCopy19Row" localSheetId="7" hidden="1">#REF!</definedName>
    <definedName name="XRefCopy19Row" localSheetId="4" hidden="1">#REF!</definedName>
    <definedName name="XRefCopy19Row" hidden="1">#REF!</definedName>
    <definedName name="XRefCopy1Row" hidden="1">[22]XREF!$A$2:$IV$2</definedName>
    <definedName name="XRefCopy2" localSheetId="7" hidden="1">[25]당기급여월별분석!#REF!</definedName>
    <definedName name="XRefCopy2" localSheetId="4" hidden="1">[25]당기급여월별분석!#REF!</definedName>
    <definedName name="XRefCopy2" hidden="1">[25]당기급여월별분석!#REF!</definedName>
    <definedName name="XRefCopy20" localSheetId="7" hidden="1">#REF!</definedName>
    <definedName name="XRefCopy20" localSheetId="4" hidden="1">#REF!</definedName>
    <definedName name="XRefCopy20" hidden="1">#REF!</definedName>
    <definedName name="XRefCopy20Row" localSheetId="7" hidden="1">#REF!</definedName>
    <definedName name="XRefCopy20Row" localSheetId="4" hidden="1">#REF!</definedName>
    <definedName name="XRefCopy20Row" hidden="1">#REF!</definedName>
    <definedName name="XRefCopy21" hidden="1">[29]F45!$E$21</definedName>
    <definedName name="XRefCopy21Row" localSheetId="7" hidden="1">#REF!</definedName>
    <definedName name="XRefCopy21Row" localSheetId="4" hidden="1">#REF!</definedName>
    <definedName name="XRefCopy21Row" hidden="1">#REF!</definedName>
    <definedName name="XRefCopy22" localSheetId="7" hidden="1">#REF!</definedName>
    <definedName name="XRefCopy22" localSheetId="4" hidden="1">#REF!</definedName>
    <definedName name="XRefCopy22" hidden="1">#REF!</definedName>
    <definedName name="XRefCopy22Row" localSheetId="7" hidden="1">#REF!</definedName>
    <definedName name="XRefCopy22Row" localSheetId="4" hidden="1">#REF!</definedName>
    <definedName name="XRefCopy22Row" hidden="1">#REF!</definedName>
    <definedName name="XRefCopy23" localSheetId="7" hidden="1">#REF!</definedName>
    <definedName name="XRefCopy23" localSheetId="4" hidden="1">#REF!</definedName>
    <definedName name="XRefCopy23" hidden="1">#REF!</definedName>
    <definedName name="XRefCopy23Row" localSheetId="7" hidden="1">[31]XREF!#REF!</definedName>
    <definedName name="XRefCopy23Row" localSheetId="4" hidden="1">[31]XREF!#REF!</definedName>
    <definedName name="XRefCopy23Row" hidden="1">[31]XREF!#REF!</definedName>
    <definedName name="XRefCopy24" localSheetId="7" hidden="1">[29]F45!#REF!</definedName>
    <definedName name="XRefCopy24" localSheetId="4" hidden="1">[29]F45!#REF!</definedName>
    <definedName name="XRefCopy24" hidden="1">[29]F45!#REF!</definedName>
    <definedName name="XRefCopy24Row" localSheetId="7" hidden="1">[31]XREF!#REF!</definedName>
    <definedName name="XRefCopy24Row" localSheetId="4" hidden="1">[31]XREF!#REF!</definedName>
    <definedName name="XRefCopy24Row" hidden="1">[31]XREF!#REF!</definedName>
    <definedName name="XRefCopy25" localSheetId="7" hidden="1">[29]F45!#REF!</definedName>
    <definedName name="XRefCopy25" localSheetId="4" hidden="1">[29]F45!#REF!</definedName>
    <definedName name="XRefCopy25" hidden="1">[29]F45!#REF!</definedName>
    <definedName name="XRefCopy25Row" localSheetId="7" hidden="1">[31]XREF!#REF!</definedName>
    <definedName name="XRefCopy25Row" localSheetId="4" hidden="1">[31]XREF!#REF!</definedName>
    <definedName name="XRefCopy25Row" hidden="1">[31]XREF!#REF!</definedName>
    <definedName name="XRefCopy26" localSheetId="7" hidden="1">[29]F45!#REF!</definedName>
    <definedName name="XRefCopy26" localSheetId="4" hidden="1">[29]F45!#REF!</definedName>
    <definedName name="XRefCopy26" hidden="1">[29]F45!#REF!</definedName>
    <definedName name="XRefCopy26Row" localSheetId="7" hidden="1">[31]XREF!#REF!</definedName>
    <definedName name="XRefCopy26Row" localSheetId="4" hidden="1">[31]XREF!#REF!</definedName>
    <definedName name="XRefCopy26Row" hidden="1">[31]XREF!#REF!</definedName>
    <definedName name="XRefCopy27" localSheetId="7" hidden="1">#REF!</definedName>
    <definedName name="XRefCopy27" localSheetId="4" hidden="1">#REF!</definedName>
    <definedName name="XRefCopy27" hidden="1">#REF!</definedName>
    <definedName name="XRefCopy27Row" localSheetId="7" hidden="1">#REF!</definedName>
    <definedName name="XRefCopy27Row" localSheetId="4" hidden="1">#REF!</definedName>
    <definedName name="XRefCopy27Row" hidden="1">#REF!</definedName>
    <definedName name="XRefCopy28" localSheetId="7" hidden="1">[23]현금및예치금집계표!#REF!</definedName>
    <definedName name="XRefCopy28" localSheetId="4" hidden="1">[23]현금및예치금집계표!#REF!</definedName>
    <definedName name="XRefCopy28" hidden="1">[23]현금및예치금집계표!#REF!</definedName>
    <definedName name="XRefCopy28Row" localSheetId="7" hidden="1">[32]XREF!#REF!</definedName>
    <definedName name="XRefCopy28Row" localSheetId="4" hidden="1">[32]XREF!#REF!</definedName>
    <definedName name="XRefCopy28Row" hidden="1">[32]XREF!#REF!</definedName>
    <definedName name="XRefCopy29" localSheetId="7" hidden="1">#REF!</definedName>
    <definedName name="XRefCopy29" localSheetId="4" hidden="1">#REF!</definedName>
    <definedName name="XRefCopy29" hidden="1">#REF!</definedName>
    <definedName name="XRefCopy29Row" localSheetId="7" hidden="1">#REF!</definedName>
    <definedName name="XRefCopy29Row" localSheetId="4" hidden="1">#REF!</definedName>
    <definedName name="XRefCopy29Row" hidden="1">#REF!</definedName>
    <definedName name="XRefCopy2Row" hidden="1">[22]XREF!$A$4:$IV$4</definedName>
    <definedName name="XRefCopy3" hidden="1">[22]퇴직급여충당금명세서!$B$5</definedName>
    <definedName name="XRefCopy30" localSheetId="7" hidden="1">#REF!</definedName>
    <definedName name="XRefCopy30" localSheetId="4" hidden="1">#REF!</definedName>
    <definedName name="XRefCopy30" hidden="1">#REF!</definedName>
    <definedName name="XRefCopy30Row" localSheetId="7" hidden="1">[32]XREF!#REF!</definedName>
    <definedName name="XRefCopy30Row" localSheetId="4" hidden="1">[32]XREF!#REF!</definedName>
    <definedName name="XRefCopy30Row" hidden="1">[32]XREF!#REF!</definedName>
    <definedName name="XRefCopy31" localSheetId="7" hidden="1">#REF!</definedName>
    <definedName name="XRefCopy31" localSheetId="4" hidden="1">#REF!</definedName>
    <definedName name="XRefCopy31" hidden="1">#REF!</definedName>
    <definedName name="XRefCopy31Row" localSheetId="7" hidden="1">#REF!</definedName>
    <definedName name="XRefCopy31Row" localSheetId="4" hidden="1">#REF!</definedName>
    <definedName name="XRefCopy31Row" hidden="1">#REF!</definedName>
    <definedName name="XRefCopy32" localSheetId="7" hidden="1">#REF!</definedName>
    <definedName name="XRefCopy32" localSheetId="4" hidden="1">#REF!</definedName>
    <definedName name="XRefCopy32" hidden="1">#REF!</definedName>
    <definedName name="XRefCopy32Row" localSheetId="7" hidden="1">#REF!</definedName>
    <definedName name="XRefCopy32Row" localSheetId="4" hidden="1">#REF!</definedName>
    <definedName name="XRefCopy32Row" hidden="1">#REF!</definedName>
    <definedName name="XRefCopy33" localSheetId="7" hidden="1">#REF!</definedName>
    <definedName name="XRefCopy33" localSheetId="4" hidden="1">#REF!</definedName>
    <definedName name="XRefCopy33" hidden="1">#REF!</definedName>
    <definedName name="XRefCopy33Row" localSheetId="7" hidden="1">#REF!</definedName>
    <definedName name="XRefCopy33Row" localSheetId="4" hidden="1">#REF!</definedName>
    <definedName name="XRefCopy33Row" hidden="1">#REF!</definedName>
    <definedName name="XRefCopy34" localSheetId="7" hidden="1">#REF!</definedName>
    <definedName name="XRefCopy34" localSheetId="4" hidden="1">#REF!</definedName>
    <definedName name="XRefCopy34" hidden="1">#REF!</definedName>
    <definedName name="XRefCopy34Row" localSheetId="7" hidden="1">#REF!</definedName>
    <definedName name="XRefCopy34Row" localSheetId="4" hidden="1">#REF!</definedName>
    <definedName name="XRefCopy34Row" hidden="1">#REF!</definedName>
    <definedName name="XRefCopy35" localSheetId="7" hidden="1">#REF!</definedName>
    <definedName name="XRefCopy35" localSheetId="4" hidden="1">#REF!</definedName>
    <definedName name="XRefCopy35" hidden="1">#REF!</definedName>
    <definedName name="XRefCopy35Row" localSheetId="7" hidden="1">#REF!</definedName>
    <definedName name="XRefCopy35Row" localSheetId="4" hidden="1">#REF!</definedName>
    <definedName name="XRefCopy35Row" hidden="1">#REF!</definedName>
    <definedName name="XRefCopy36" localSheetId="7" hidden="1">#REF!</definedName>
    <definedName name="XRefCopy36" localSheetId="4" hidden="1">#REF!</definedName>
    <definedName name="XRefCopy36" hidden="1">#REF!</definedName>
    <definedName name="XRefCopy36Row" localSheetId="7" hidden="1">#REF!</definedName>
    <definedName name="XRefCopy36Row" localSheetId="4" hidden="1">#REF!</definedName>
    <definedName name="XRefCopy36Row" hidden="1">#REF!</definedName>
    <definedName name="XRefCopy37" localSheetId="7" hidden="1">#REF!</definedName>
    <definedName name="XRefCopy37" localSheetId="4" hidden="1">#REF!</definedName>
    <definedName name="XRefCopy37" hidden="1">#REF!</definedName>
    <definedName name="XRefCopy37Row" localSheetId="7" hidden="1">#REF!</definedName>
    <definedName name="XRefCopy37Row" localSheetId="4" hidden="1">#REF!</definedName>
    <definedName name="XRefCopy37Row" hidden="1">#REF!</definedName>
    <definedName name="XRefCopy38" localSheetId="7" hidden="1">#REF!</definedName>
    <definedName name="XRefCopy38" localSheetId="4" hidden="1">#REF!</definedName>
    <definedName name="XRefCopy38" hidden="1">#REF!</definedName>
    <definedName name="XRefCopy38Row" localSheetId="7" hidden="1">#REF!</definedName>
    <definedName name="XRefCopy38Row" localSheetId="4" hidden="1">#REF!</definedName>
    <definedName name="XRefCopy38Row" hidden="1">#REF!</definedName>
    <definedName name="XRefCopy39" localSheetId="7" hidden="1">#REF!</definedName>
    <definedName name="XRefCopy39" localSheetId="4" hidden="1">#REF!</definedName>
    <definedName name="XRefCopy39" hidden="1">#REF!</definedName>
    <definedName name="XRefCopy39Row" localSheetId="7" hidden="1">#REF!</definedName>
    <definedName name="XRefCopy39Row" localSheetId="4" hidden="1">#REF!</definedName>
    <definedName name="XRefCopy39Row" hidden="1">#REF!</definedName>
    <definedName name="XRefCopy3Row" hidden="1">[22]XREF!$A$6:$IV$6</definedName>
    <definedName name="XRefCopy4" hidden="1">[22]퇴직급여충당금명세서!$B$6</definedName>
    <definedName name="XRefCopy40" localSheetId="7" hidden="1">#REF!</definedName>
    <definedName name="XRefCopy40" localSheetId="4" hidden="1">#REF!</definedName>
    <definedName name="XRefCopy40" hidden="1">#REF!</definedName>
    <definedName name="XRefCopy40Row" localSheetId="7" hidden="1">#REF!</definedName>
    <definedName name="XRefCopy40Row" localSheetId="4" hidden="1">#REF!</definedName>
    <definedName name="XRefCopy40Row" hidden="1">#REF!</definedName>
    <definedName name="XRefCopy4Row" hidden="1">[22]XREF!$A$8:$IV$8</definedName>
    <definedName name="XRefCopy5" hidden="1">[22]퇴직급여충당금명세서!$B$4</definedName>
    <definedName name="XRefCopy5Row" hidden="1">[22]XREF!$A$10:$IV$10</definedName>
    <definedName name="XRefCopy6" hidden="1">[22]당기월별퇴지급여충당금분석!$N$13</definedName>
    <definedName name="XRefCopy6Row" hidden="1">[22]XREF!$A$12:$IV$12</definedName>
    <definedName name="XRefCopy7" localSheetId="7" hidden="1">#REF!</definedName>
    <definedName name="XRefCopy7" localSheetId="4" hidden="1">#REF!</definedName>
    <definedName name="XRefCopy7" hidden="1">#REF!</definedName>
    <definedName name="XRefCopy7Row" hidden="1">[27]XREF!$A$14:$IV$14</definedName>
    <definedName name="XRefCopy8" hidden="1">[27]현금및등가물명세서!$C$65</definedName>
    <definedName name="XRefCopy8Row" hidden="1">[27]XREF!$A$16:$IV$16</definedName>
    <definedName name="XRefCopy9" hidden="1">[27]현금및등가물명세서!$C$73</definedName>
    <definedName name="XRefCopy9Row" hidden="1">[27]XREF!$A$18:$IV$18</definedName>
    <definedName name="XRefCopyRangeCount" hidden="1">8</definedName>
    <definedName name="XRefPaste1" hidden="1">'[22]급여 Lead Schedule'!$F$9</definedName>
    <definedName name="XRefPaste10" localSheetId="7" hidden="1">[28]영업비용LeadSchedule!#REF!</definedName>
    <definedName name="XRefPaste10" localSheetId="4" hidden="1">[28]영업비용LeadSchedule!#REF!</definedName>
    <definedName name="XRefPaste10" hidden="1">[28]영업비용LeadSchedule!#REF!</definedName>
    <definedName name="XRefPaste100" localSheetId="7" hidden="1">'[32]F1,2'!#REF!</definedName>
    <definedName name="XRefPaste100" localSheetId="4" hidden="1">'[32]F1,2'!#REF!</definedName>
    <definedName name="XRefPaste100" hidden="1">'[32]F1,2'!#REF!</definedName>
    <definedName name="XRefPaste100Row" localSheetId="7" hidden="1">#REF!</definedName>
    <definedName name="XRefPaste100Row" localSheetId="4" hidden="1">#REF!</definedName>
    <definedName name="XRefPaste100Row" hidden="1">#REF!</definedName>
    <definedName name="XRefPaste101" localSheetId="7" hidden="1">'[32]F1,2'!#REF!</definedName>
    <definedName name="XRefPaste101" localSheetId="4" hidden="1">'[32]F1,2'!#REF!</definedName>
    <definedName name="XRefPaste101" hidden="1">'[32]F1,2'!#REF!</definedName>
    <definedName name="XRefPaste101Row" localSheetId="7" hidden="1">#REF!</definedName>
    <definedName name="XRefPaste101Row" localSheetId="4" hidden="1">#REF!</definedName>
    <definedName name="XRefPaste101Row" hidden="1">#REF!</definedName>
    <definedName name="XRefPaste102" localSheetId="7" hidden="1">'[32]F1,2'!#REF!</definedName>
    <definedName name="XRefPaste102" localSheetId="4" hidden="1">'[32]F1,2'!#REF!</definedName>
    <definedName name="XRefPaste102" hidden="1">'[32]F1,2'!#REF!</definedName>
    <definedName name="XRefPaste102Row" localSheetId="7" hidden="1">#REF!</definedName>
    <definedName name="XRefPaste102Row" localSheetId="4" hidden="1">#REF!</definedName>
    <definedName name="XRefPaste102Row" hidden="1">#REF!</definedName>
    <definedName name="XRefPaste103" localSheetId="7" hidden="1">'[32]F1,2'!#REF!</definedName>
    <definedName name="XRefPaste103" localSheetId="4" hidden="1">'[32]F1,2'!#REF!</definedName>
    <definedName name="XRefPaste103" hidden="1">'[32]F1,2'!#REF!</definedName>
    <definedName name="XRefPaste103Row" localSheetId="7" hidden="1">#REF!</definedName>
    <definedName name="XRefPaste103Row" localSheetId="4" hidden="1">#REF!</definedName>
    <definedName name="XRefPaste103Row" hidden="1">#REF!</definedName>
    <definedName name="XRefPaste104Row" localSheetId="7" hidden="1">#REF!</definedName>
    <definedName name="XRefPaste104Row" localSheetId="4" hidden="1">#REF!</definedName>
    <definedName name="XRefPaste104Row" hidden="1">#REF!</definedName>
    <definedName name="XRefPaste105" localSheetId="7" hidden="1">'[32]F1,2'!#REF!</definedName>
    <definedName name="XRefPaste105" localSheetId="4" hidden="1">'[32]F1,2'!#REF!</definedName>
    <definedName name="XRefPaste105" hidden="1">'[32]F1,2'!#REF!</definedName>
    <definedName name="XRefPaste105Row" localSheetId="7" hidden="1">#REF!</definedName>
    <definedName name="XRefPaste105Row" localSheetId="4" hidden="1">#REF!</definedName>
    <definedName name="XRefPaste105Row" hidden="1">#REF!</definedName>
    <definedName name="XRefPaste106" localSheetId="7" hidden="1">[29]F45!#REF!</definedName>
    <definedName name="XRefPaste106" localSheetId="4" hidden="1">[29]F45!#REF!</definedName>
    <definedName name="XRefPaste106" hidden="1">[29]F45!#REF!</definedName>
    <definedName name="XRefPaste106Row" localSheetId="7" hidden="1">#REF!</definedName>
    <definedName name="XRefPaste106Row" localSheetId="4" hidden="1">#REF!</definedName>
    <definedName name="XRefPaste106Row" hidden="1">#REF!</definedName>
    <definedName name="XRefPaste107" localSheetId="7" hidden="1">[29]F45!#REF!</definedName>
    <definedName name="XRefPaste107" localSheetId="4" hidden="1">[29]F45!#REF!</definedName>
    <definedName name="XRefPaste107" hidden="1">[29]F45!#REF!</definedName>
    <definedName name="XRefPaste107Row" localSheetId="7" hidden="1">#REF!</definedName>
    <definedName name="XRefPaste107Row" localSheetId="4" hidden="1">#REF!</definedName>
    <definedName name="XRefPaste107Row" hidden="1">#REF!</definedName>
    <definedName name="XRefPaste108" localSheetId="7" hidden="1">[29]F45!#REF!</definedName>
    <definedName name="XRefPaste108" localSheetId="4" hidden="1">[29]F45!#REF!</definedName>
    <definedName name="XRefPaste108" hidden="1">[29]F45!#REF!</definedName>
    <definedName name="XRefPaste108Row" localSheetId="7" hidden="1">#REF!</definedName>
    <definedName name="XRefPaste108Row" localSheetId="4" hidden="1">#REF!</definedName>
    <definedName name="XRefPaste108Row" hidden="1">#REF!</definedName>
    <definedName name="XRefPaste109" localSheetId="7" hidden="1">[29]F45!#REF!</definedName>
    <definedName name="XRefPaste109" localSheetId="4" hidden="1">[29]F45!#REF!</definedName>
    <definedName name="XRefPaste109" hidden="1">[29]F45!#REF!</definedName>
    <definedName name="XRefPaste109Row" localSheetId="7" hidden="1">#REF!</definedName>
    <definedName name="XRefPaste109Row" localSheetId="4" hidden="1">#REF!</definedName>
    <definedName name="XRefPaste109Row" hidden="1">#REF!</definedName>
    <definedName name="XRefPaste10Row" localSheetId="7" hidden="1">#REF!</definedName>
    <definedName name="XRefPaste10Row" localSheetId="4" hidden="1">#REF!</definedName>
    <definedName name="XRefPaste10Row" hidden="1">#REF!</definedName>
    <definedName name="XRefPaste11" localSheetId="7" hidden="1">#REF!</definedName>
    <definedName name="XRefPaste11" localSheetId="4" hidden="1">#REF!</definedName>
    <definedName name="XRefPaste11" hidden="1">#REF!</definedName>
    <definedName name="XRefPaste110" localSheetId="7" hidden="1">'[32]F1,2'!#REF!</definedName>
    <definedName name="XRefPaste110" localSheetId="4" hidden="1">'[32]F1,2'!#REF!</definedName>
    <definedName name="XRefPaste110" hidden="1">'[32]F1,2'!#REF!</definedName>
    <definedName name="XRefPaste110Row" localSheetId="7" hidden="1">#REF!</definedName>
    <definedName name="XRefPaste110Row" localSheetId="4" hidden="1">#REF!</definedName>
    <definedName name="XRefPaste110Row" hidden="1">#REF!</definedName>
    <definedName name="XRefPaste111" localSheetId="7" hidden="1">'[32]F1,2'!#REF!</definedName>
    <definedName name="XRefPaste111" localSheetId="4" hidden="1">'[32]F1,2'!#REF!</definedName>
    <definedName name="XRefPaste111" hidden="1">'[32]F1,2'!#REF!</definedName>
    <definedName name="XRefPaste111Row" localSheetId="7" hidden="1">#REF!</definedName>
    <definedName name="XRefPaste111Row" localSheetId="4" hidden="1">#REF!</definedName>
    <definedName name="XRefPaste111Row" hidden="1">#REF!</definedName>
    <definedName name="XRefPaste112" localSheetId="7" hidden="1">'[32]F1,2'!#REF!</definedName>
    <definedName name="XRefPaste112" localSheetId="4" hidden="1">'[32]F1,2'!#REF!</definedName>
    <definedName name="XRefPaste112" hidden="1">'[32]F1,2'!#REF!</definedName>
    <definedName name="XRefPaste112Row" localSheetId="7" hidden="1">#REF!</definedName>
    <definedName name="XRefPaste112Row" localSheetId="4" hidden="1">#REF!</definedName>
    <definedName name="XRefPaste112Row" hidden="1">#REF!</definedName>
    <definedName name="XRefPaste113" localSheetId="7" hidden="1">'[32]F1,2'!#REF!</definedName>
    <definedName name="XRefPaste113" localSheetId="4" hidden="1">'[32]F1,2'!#REF!</definedName>
    <definedName name="XRefPaste113" hidden="1">'[32]F1,2'!#REF!</definedName>
    <definedName name="XRefPaste113Row" localSheetId="7" hidden="1">#REF!</definedName>
    <definedName name="XRefPaste113Row" localSheetId="4" hidden="1">#REF!</definedName>
    <definedName name="XRefPaste113Row" hidden="1">#REF!</definedName>
    <definedName name="XRefPaste114" localSheetId="7" hidden="1">[29]F45!#REF!</definedName>
    <definedName name="XRefPaste114" localSheetId="4" hidden="1">[29]F45!#REF!</definedName>
    <definedName name="XRefPaste114" hidden="1">[29]F45!#REF!</definedName>
    <definedName name="XRefPaste114Row" localSheetId="7" hidden="1">[32]XREF!#REF!</definedName>
    <definedName name="XRefPaste114Row" localSheetId="4" hidden="1">[32]XREF!#REF!</definedName>
    <definedName name="XRefPaste114Row" hidden="1">[32]XREF!#REF!</definedName>
    <definedName name="XRefPaste115" localSheetId="7" hidden="1">[29]F45!#REF!</definedName>
    <definedName name="XRefPaste115" localSheetId="4" hidden="1">[29]F45!#REF!</definedName>
    <definedName name="XRefPaste115" hidden="1">[29]F45!#REF!</definedName>
    <definedName name="XRefPaste115Row" localSheetId="7" hidden="1">[32]XREF!#REF!</definedName>
    <definedName name="XRefPaste115Row" localSheetId="4" hidden="1">[32]XREF!#REF!</definedName>
    <definedName name="XRefPaste115Row" hidden="1">[32]XREF!#REF!</definedName>
    <definedName name="XRefPaste116" localSheetId="7" hidden="1">'[32]F1,2'!#REF!</definedName>
    <definedName name="XRefPaste116" localSheetId="4" hidden="1">'[32]F1,2'!#REF!</definedName>
    <definedName name="XRefPaste116" hidden="1">'[32]F1,2'!#REF!</definedName>
    <definedName name="XRefPaste116Row" localSheetId="7" hidden="1">[32]XREF!#REF!</definedName>
    <definedName name="XRefPaste116Row" localSheetId="4" hidden="1">[32]XREF!#REF!</definedName>
    <definedName name="XRefPaste116Row" hidden="1">[32]XREF!#REF!</definedName>
    <definedName name="XRefPaste117" localSheetId="7" hidden="1">'[32]F1,2'!#REF!</definedName>
    <definedName name="XRefPaste117" localSheetId="4" hidden="1">'[32]F1,2'!#REF!</definedName>
    <definedName name="XRefPaste117" hidden="1">'[32]F1,2'!#REF!</definedName>
    <definedName name="XRefPaste117Row" localSheetId="7" hidden="1">[32]XREF!#REF!</definedName>
    <definedName name="XRefPaste117Row" localSheetId="4" hidden="1">[32]XREF!#REF!</definedName>
    <definedName name="XRefPaste117Row" hidden="1">[32]XREF!#REF!</definedName>
    <definedName name="XRefPaste118" localSheetId="7" hidden="1">'[32]F1,2'!#REF!</definedName>
    <definedName name="XRefPaste118" localSheetId="4" hidden="1">'[32]F1,2'!#REF!</definedName>
    <definedName name="XRefPaste118" hidden="1">'[32]F1,2'!#REF!</definedName>
    <definedName name="XRefPaste118Row" localSheetId="7" hidden="1">[32]XREF!#REF!</definedName>
    <definedName name="XRefPaste118Row" localSheetId="4" hidden="1">[32]XREF!#REF!</definedName>
    <definedName name="XRefPaste118Row" hidden="1">[32]XREF!#REF!</definedName>
    <definedName name="XRefPaste119Row" localSheetId="7" hidden="1">[32]XREF!#REF!</definedName>
    <definedName name="XRefPaste119Row" localSheetId="4" hidden="1">[32]XREF!#REF!</definedName>
    <definedName name="XRefPaste119Row" hidden="1">[32]XREF!#REF!</definedName>
    <definedName name="XRefPaste11Row" localSheetId="7" hidden="1">#REF!</definedName>
    <definedName name="XRefPaste11Row" localSheetId="4" hidden="1">#REF!</definedName>
    <definedName name="XRefPaste11Row" hidden="1">#REF!</definedName>
    <definedName name="XRefPaste12" localSheetId="7" hidden="1">[33]금융자산집계표!#REF!</definedName>
    <definedName name="XRefPaste12" localSheetId="4" hidden="1">[33]금융자산집계표!#REF!</definedName>
    <definedName name="XRefPaste12" hidden="1">[33]금융자산집계표!#REF!</definedName>
    <definedName name="XRefPaste120Row" localSheetId="7" hidden="1">[32]XREF!#REF!</definedName>
    <definedName name="XRefPaste120Row" localSheetId="4" hidden="1">[32]XREF!#REF!</definedName>
    <definedName name="XRefPaste120Row" hidden="1">[32]XREF!#REF!</definedName>
    <definedName name="XRefPaste121Row" localSheetId="7" hidden="1">[32]XREF!#REF!</definedName>
    <definedName name="XRefPaste121Row" localSheetId="4" hidden="1">[32]XREF!#REF!</definedName>
    <definedName name="XRefPaste121Row" hidden="1">[32]XREF!#REF!</definedName>
    <definedName name="XRefPaste122" localSheetId="7" hidden="1">'[32]F1,2'!#REF!</definedName>
    <definedName name="XRefPaste122" localSheetId="4" hidden="1">'[32]F1,2'!#REF!</definedName>
    <definedName name="XRefPaste122" hidden="1">'[32]F1,2'!#REF!</definedName>
    <definedName name="XRefPaste122Row" localSheetId="7" hidden="1">[32]XREF!#REF!</definedName>
    <definedName name="XRefPaste122Row" localSheetId="4" hidden="1">[32]XREF!#REF!</definedName>
    <definedName name="XRefPaste122Row" hidden="1">[32]XREF!#REF!</definedName>
    <definedName name="XRefPaste123" localSheetId="7" hidden="1">'[32]F1,2'!#REF!</definedName>
    <definedName name="XRefPaste123" localSheetId="4" hidden="1">'[32]F1,2'!#REF!</definedName>
    <definedName name="XRefPaste123" hidden="1">'[32]F1,2'!#REF!</definedName>
    <definedName name="XRefPaste123Row" localSheetId="7" hidden="1">[32]XREF!#REF!</definedName>
    <definedName name="XRefPaste123Row" localSheetId="4" hidden="1">[32]XREF!#REF!</definedName>
    <definedName name="XRefPaste123Row" hidden="1">[32]XREF!#REF!</definedName>
    <definedName name="XRefPaste124Row" localSheetId="7" hidden="1">[32]XREF!#REF!</definedName>
    <definedName name="XRefPaste124Row" localSheetId="4" hidden="1">[32]XREF!#REF!</definedName>
    <definedName name="XRefPaste124Row" hidden="1">[32]XREF!#REF!</definedName>
    <definedName name="XRefPaste125" localSheetId="7" hidden="1">'[32]F1,2'!#REF!</definedName>
    <definedName name="XRefPaste125" localSheetId="4" hidden="1">'[32]F1,2'!#REF!</definedName>
    <definedName name="XRefPaste125" hidden="1">'[32]F1,2'!#REF!</definedName>
    <definedName name="XRefPaste125Row" localSheetId="7" hidden="1">[32]XREF!#REF!</definedName>
    <definedName name="XRefPaste125Row" localSheetId="4" hidden="1">[32]XREF!#REF!</definedName>
    <definedName name="XRefPaste125Row" hidden="1">[32]XREF!#REF!</definedName>
    <definedName name="XRefPaste126" localSheetId="7" hidden="1">'[32]F1,2'!#REF!</definedName>
    <definedName name="XRefPaste126" localSheetId="4" hidden="1">'[32]F1,2'!#REF!</definedName>
    <definedName name="XRefPaste126" hidden="1">'[32]F1,2'!#REF!</definedName>
    <definedName name="XRefPaste126Row" localSheetId="7" hidden="1">[32]XREF!#REF!</definedName>
    <definedName name="XRefPaste126Row" localSheetId="4" hidden="1">[32]XREF!#REF!</definedName>
    <definedName name="XRefPaste126Row" hidden="1">[32]XREF!#REF!</definedName>
    <definedName name="XRefPaste127Row" localSheetId="7" hidden="1">[32]XREF!#REF!</definedName>
    <definedName name="XRefPaste127Row" localSheetId="4" hidden="1">[32]XREF!#REF!</definedName>
    <definedName name="XRefPaste127Row" hidden="1">[32]XREF!#REF!</definedName>
    <definedName name="XRefPaste128Row" localSheetId="7" hidden="1">[32]XREF!#REF!</definedName>
    <definedName name="XRefPaste128Row" localSheetId="4" hidden="1">[32]XREF!#REF!</definedName>
    <definedName name="XRefPaste128Row" hidden="1">[32]XREF!#REF!</definedName>
    <definedName name="XRefPaste129Row" localSheetId="7" hidden="1">[32]XREF!#REF!</definedName>
    <definedName name="XRefPaste129Row" localSheetId="4" hidden="1">[32]XREF!#REF!</definedName>
    <definedName name="XRefPaste129Row" hidden="1">[32]XREF!#REF!</definedName>
    <definedName name="XRefPaste12Row" localSheetId="7" hidden="1">#REF!</definedName>
    <definedName name="XRefPaste12Row" localSheetId="4" hidden="1">#REF!</definedName>
    <definedName name="XRefPaste12Row" hidden="1">#REF!</definedName>
    <definedName name="XRefPaste13" localSheetId="7" hidden="1">[33]금융자산집계표!#REF!</definedName>
    <definedName name="XRefPaste13" localSheetId="4" hidden="1">[33]금융자산집계표!#REF!</definedName>
    <definedName name="XRefPaste13" hidden="1">[33]금융자산집계표!#REF!</definedName>
    <definedName name="XRefPaste130Row" localSheetId="7" hidden="1">[32]XREF!#REF!</definedName>
    <definedName name="XRefPaste130Row" localSheetId="4" hidden="1">[32]XREF!#REF!</definedName>
    <definedName name="XRefPaste130Row" hidden="1">[32]XREF!#REF!</definedName>
    <definedName name="XRefPaste131" localSheetId="7" hidden="1">'[32]F1,2'!#REF!</definedName>
    <definedName name="XRefPaste131" localSheetId="4" hidden="1">'[32]F1,2'!#REF!</definedName>
    <definedName name="XRefPaste131" hidden="1">'[32]F1,2'!#REF!</definedName>
    <definedName name="XRefPaste131Row" localSheetId="7" hidden="1">[32]XREF!#REF!</definedName>
    <definedName name="XRefPaste131Row" localSheetId="4" hidden="1">[32]XREF!#REF!</definedName>
    <definedName name="XRefPaste131Row" hidden="1">[32]XREF!#REF!</definedName>
    <definedName name="XRefPaste132" localSheetId="7" hidden="1">'[32]F1,2'!#REF!</definedName>
    <definedName name="XRefPaste132" localSheetId="4" hidden="1">'[32]F1,2'!#REF!</definedName>
    <definedName name="XRefPaste132" hidden="1">'[32]F1,2'!#REF!</definedName>
    <definedName name="XRefPaste132Row" localSheetId="7" hidden="1">[32]XREF!#REF!</definedName>
    <definedName name="XRefPaste132Row" localSheetId="4" hidden="1">[32]XREF!#REF!</definedName>
    <definedName name="XRefPaste132Row" hidden="1">[32]XREF!#REF!</definedName>
    <definedName name="XRefPaste133Row" localSheetId="7" hidden="1">[32]XREF!#REF!</definedName>
    <definedName name="XRefPaste133Row" localSheetId="4" hidden="1">[32]XREF!#REF!</definedName>
    <definedName name="XRefPaste133Row" hidden="1">[32]XREF!#REF!</definedName>
    <definedName name="XRefPaste134Row" localSheetId="7" hidden="1">[32]XREF!#REF!</definedName>
    <definedName name="XRefPaste134Row" localSheetId="4" hidden="1">[32]XREF!#REF!</definedName>
    <definedName name="XRefPaste134Row" hidden="1">[32]XREF!#REF!</definedName>
    <definedName name="XRefPaste135" localSheetId="7" hidden="1">'[32]F1,2'!#REF!</definedName>
    <definedName name="XRefPaste135" localSheetId="4" hidden="1">'[32]F1,2'!#REF!</definedName>
    <definedName name="XRefPaste135" hidden="1">'[32]F1,2'!#REF!</definedName>
    <definedName name="XRefPaste135Row" localSheetId="7" hidden="1">[32]XREF!#REF!</definedName>
    <definedName name="XRefPaste135Row" localSheetId="4" hidden="1">[32]XREF!#REF!</definedName>
    <definedName name="XRefPaste135Row" hidden="1">[32]XREF!#REF!</definedName>
    <definedName name="XRefPaste136Row" localSheetId="7" hidden="1">[32]XREF!#REF!</definedName>
    <definedName name="XRefPaste136Row" localSheetId="4" hidden="1">[32]XREF!#REF!</definedName>
    <definedName name="XRefPaste136Row" hidden="1">[32]XREF!#REF!</definedName>
    <definedName name="XRefPaste137Row" localSheetId="7" hidden="1">[32]XREF!#REF!</definedName>
    <definedName name="XRefPaste137Row" localSheetId="4" hidden="1">[32]XREF!#REF!</definedName>
    <definedName name="XRefPaste137Row" hidden="1">[32]XREF!#REF!</definedName>
    <definedName name="XRefPaste138Row" localSheetId="7" hidden="1">[32]XREF!#REF!</definedName>
    <definedName name="XRefPaste138Row" localSheetId="4" hidden="1">[32]XREF!#REF!</definedName>
    <definedName name="XRefPaste138Row" hidden="1">[32]XREF!#REF!</definedName>
    <definedName name="XRefPaste139" localSheetId="7" hidden="1">'[32]F1,2'!#REF!</definedName>
    <definedName name="XRefPaste139" localSheetId="4" hidden="1">'[32]F1,2'!#REF!</definedName>
    <definedName name="XRefPaste139" hidden="1">'[32]F1,2'!#REF!</definedName>
    <definedName name="XRefPaste139Row" localSheetId="7" hidden="1">[32]XREF!#REF!</definedName>
    <definedName name="XRefPaste139Row" localSheetId="4" hidden="1">[32]XREF!#REF!</definedName>
    <definedName name="XRefPaste139Row" hidden="1">[32]XREF!#REF!</definedName>
    <definedName name="XRefPaste13Row" localSheetId="7" hidden="1">#REF!</definedName>
    <definedName name="XRefPaste13Row" localSheetId="4" hidden="1">#REF!</definedName>
    <definedName name="XRefPaste13Row" hidden="1">#REF!</definedName>
    <definedName name="XRefPaste14" localSheetId="7" hidden="1">#REF!</definedName>
    <definedName name="XRefPaste14" localSheetId="4" hidden="1">#REF!</definedName>
    <definedName name="XRefPaste14" hidden="1">#REF!</definedName>
    <definedName name="XRefPaste140" localSheetId="7" hidden="1">'[32]F1,2'!#REF!</definedName>
    <definedName name="XRefPaste140" localSheetId="4" hidden="1">'[32]F1,2'!#REF!</definedName>
    <definedName name="XRefPaste140" hidden="1">'[32]F1,2'!#REF!</definedName>
    <definedName name="XRefPaste140Row" localSheetId="7" hidden="1">[32]XREF!#REF!</definedName>
    <definedName name="XRefPaste140Row" localSheetId="4" hidden="1">[32]XREF!#REF!</definedName>
    <definedName name="XRefPaste140Row" hidden="1">[32]XREF!#REF!</definedName>
    <definedName name="XRefPaste141" localSheetId="7" hidden="1">'[32]F1,2'!#REF!</definedName>
    <definedName name="XRefPaste141" localSheetId="4" hidden="1">'[32]F1,2'!#REF!</definedName>
    <definedName name="XRefPaste141" hidden="1">'[32]F1,2'!#REF!</definedName>
    <definedName name="XRefPaste141Row" localSheetId="7" hidden="1">[32]XREF!#REF!</definedName>
    <definedName name="XRefPaste141Row" localSheetId="4" hidden="1">[32]XREF!#REF!</definedName>
    <definedName name="XRefPaste141Row" hidden="1">[32]XREF!#REF!</definedName>
    <definedName name="XRefPaste142" localSheetId="7" hidden="1">'[32]F1,2'!#REF!</definedName>
    <definedName name="XRefPaste142" localSheetId="4" hidden="1">'[32]F1,2'!#REF!</definedName>
    <definedName name="XRefPaste142" hidden="1">'[32]F1,2'!#REF!</definedName>
    <definedName name="XRefPaste142Row" localSheetId="7" hidden="1">[32]XREF!#REF!</definedName>
    <definedName name="XRefPaste142Row" localSheetId="4" hidden="1">[32]XREF!#REF!</definedName>
    <definedName name="XRefPaste142Row" hidden="1">[32]XREF!#REF!</definedName>
    <definedName name="XRefPaste143" localSheetId="7" hidden="1">[29]F45!#REF!</definedName>
    <definedName name="XRefPaste143" localSheetId="4" hidden="1">[29]F45!#REF!</definedName>
    <definedName name="XRefPaste143" hidden="1">[29]F45!#REF!</definedName>
    <definedName name="XRefPaste143Row" localSheetId="7" hidden="1">[32]XREF!#REF!</definedName>
    <definedName name="XRefPaste143Row" localSheetId="4" hidden="1">[32]XREF!#REF!</definedName>
    <definedName name="XRefPaste143Row" hidden="1">[32]XREF!#REF!</definedName>
    <definedName name="XRefPaste144" hidden="1">[29]F45!$C$15</definedName>
    <definedName name="XRefPaste144Row" localSheetId="7" hidden="1">[32]XREF!#REF!</definedName>
    <definedName name="XRefPaste144Row" localSheetId="4" hidden="1">[32]XREF!#REF!</definedName>
    <definedName name="XRefPaste144Row" hidden="1">[32]XREF!#REF!</definedName>
    <definedName name="XRefPaste145" hidden="1">[29]F45!$E$16</definedName>
    <definedName name="XRefPaste145Row" localSheetId="7" hidden="1">[32]XREF!#REF!</definedName>
    <definedName name="XRefPaste145Row" localSheetId="4" hidden="1">[32]XREF!#REF!</definedName>
    <definedName name="XRefPaste145Row" hidden="1">[32]XREF!#REF!</definedName>
    <definedName name="XRefPaste146" localSheetId="7" hidden="1">'[32]F1,2'!#REF!</definedName>
    <definedName name="XRefPaste146" localSheetId="4" hidden="1">'[32]F1,2'!#REF!</definedName>
    <definedName name="XRefPaste146" hidden="1">'[32]F1,2'!#REF!</definedName>
    <definedName name="XRefPaste146Row" localSheetId="7" hidden="1">[32]XREF!#REF!</definedName>
    <definedName name="XRefPaste146Row" localSheetId="4" hidden="1">[32]XREF!#REF!</definedName>
    <definedName name="XRefPaste146Row" hidden="1">[32]XREF!#REF!</definedName>
    <definedName name="XRefPaste147Row" localSheetId="7" hidden="1">[32]XREF!#REF!</definedName>
    <definedName name="XRefPaste147Row" localSheetId="4" hidden="1">[32]XREF!#REF!</definedName>
    <definedName name="XRefPaste147Row" hidden="1">[32]XREF!#REF!</definedName>
    <definedName name="XRefPaste148Row" localSheetId="7" hidden="1">[32]XREF!#REF!</definedName>
    <definedName name="XRefPaste148Row" localSheetId="4" hidden="1">[32]XREF!#REF!</definedName>
    <definedName name="XRefPaste148Row" hidden="1">[32]XREF!#REF!</definedName>
    <definedName name="XRefPaste149Row" localSheetId="7" hidden="1">[32]XREF!#REF!</definedName>
    <definedName name="XRefPaste149Row" localSheetId="4" hidden="1">[32]XREF!#REF!</definedName>
    <definedName name="XRefPaste149Row" hidden="1">[32]XREF!#REF!</definedName>
    <definedName name="XRefPaste14Row" localSheetId="7" hidden="1">#REF!</definedName>
    <definedName name="XRefPaste14Row" localSheetId="4" hidden="1">#REF!</definedName>
    <definedName name="XRefPaste14Row" hidden="1">#REF!</definedName>
    <definedName name="XRefPaste15" localSheetId="7" hidden="1">[23]현금및예치금집계표!#REF!</definedName>
    <definedName name="XRefPaste15" localSheetId="4" hidden="1">[23]현금및예치금집계표!#REF!</definedName>
    <definedName name="XRefPaste15" hidden="1">[23]현금및예치금집계표!#REF!</definedName>
    <definedName name="XRefPaste15Row" localSheetId="7" hidden="1">#REF!</definedName>
    <definedName name="XRefPaste15Row" localSheetId="4" hidden="1">#REF!</definedName>
    <definedName name="XRefPaste15Row" hidden="1">#REF!</definedName>
    <definedName name="XRefPaste16" localSheetId="7" hidden="1">#REF!</definedName>
    <definedName name="XRefPaste16" localSheetId="4" hidden="1">#REF!</definedName>
    <definedName name="XRefPaste16" hidden="1">#REF!</definedName>
    <definedName name="XRefPaste16Row" localSheetId="7" hidden="1">#REF!</definedName>
    <definedName name="XRefPaste16Row" localSheetId="4" hidden="1">#REF!</definedName>
    <definedName name="XRefPaste16Row" hidden="1">#REF!</definedName>
    <definedName name="XRefPaste17" localSheetId="7" hidden="1">#REF!</definedName>
    <definedName name="XRefPaste17" localSheetId="4" hidden="1">#REF!</definedName>
    <definedName name="XRefPaste17" hidden="1">#REF!</definedName>
    <definedName name="XRefPaste17Row" localSheetId="7" hidden="1">#REF!</definedName>
    <definedName name="XRefPaste17Row" localSheetId="4" hidden="1">#REF!</definedName>
    <definedName name="XRefPaste17Row" hidden="1">#REF!</definedName>
    <definedName name="XRefPaste18" localSheetId="7" hidden="1">#REF!</definedName>
    <definedName name="XRefPaste18" localSheetId="4" hidden="1">#REF!</definedName>
    <definedName name="XRefPaste18" hidden="1">#REF!</definedName>
    <definedName name="XRefPaste18Row" localSheetId="7" hidden="1">#REF!</definedName>
    <definedName name="XRefPaste18Row" localSheetId="4" hidden="1">#REF!</definedName>
    <definedName name="XRefPaste18Row" hidden="1">#REF!</definedName>
    <definedName name="XRefPaste19" localSheetId="7" hidden="1">#REF!</definedName>
    <definedName name="XRefPaste19" localSheetId="4" hidden="1">#REF!</definedName>
    <definedName name="XRefPaste19" hidden="1">#REF!</definedName>
    <definedName name="XRefPaste19Row" localSheetId="7" hidden="1">#REF!</definedName>
    <definedName name="XRefPaste19Row" localSheetId="4" hidden="1">#REF!</definedName>
    <definedName name="XRefPaste19Row" hidden="1">#REF!</definedName>
    <definedName name="XRefPaste1Row" hidden="1">[22]XREF!$A$3:$IV$3</definedName>
    <definedName name="XRefPaste2" hidden="1">'[22]급여 Lead Schedule'!$F$16</definedName>
    <definedName name="XRefPaste20" localSheetId="7" hidden="1">#REF!</definedName>
    <definedName name="XRefPaste20" localSheetId="4" hidden="1">#REF!</definedName>
    <definedName name="XRefPaste20" hidden="1">#REF!</definedName>
    <definedName name="XRefPaste20Row" localSheetId="7" hidden="1">#REF!</definedName>
    <definedName name="XRefPaste20Row" localSheetId="4" hidden="1">#REF!</definedName>
    <definedName name="XRefPaste20Row" hidden="1">#REF!</definedName>
    <definedName name="XRefPaste21" localSheetId="7" hidden="1">#REF!</definedName>
    <definedName name="XRefPaste21" localSheetId="4" hidden="1">#REF!</definedName>
    <definedName name="XRefPaste21" hidden="1">#REF!</definedName>
    <definedName name="XRefPaste21Row" localSheetId="7" hidden="1">#REF!</definedName>
    <definedName name="XRefPaste21Row" localSheetId="4" hidden="1">#REF!</definedName>
    <definedName name="XRefPaste21Row" hidden="1">#REF!</definedName>
    <definedName name="XRefPaste22" localSheetId="7" hidden="1">#REF!</definedName>
    <definedName name="XRefPaste22" localSheetId="4" hidden="1">#REF!</definedName>
    <definedName name="XRefPaste22" hidden="1">#REF!</definedName>
    <definedName name="XRefPaste22Row" localSheetId="7" hidden="1">#REF!</definedName>
    <definedName name="XRefPaste22Row" localSheetId="4" hidden="1">#REF!</definedName>
    <definedName name="XRefPaste22Row" hidden="1">#REF!</definedName>
    <definedName name="XRefPaste23" localSheetId="7" hidden="1">#REF!</definedName>
    <definedName name="XRefPaste23" localSheetId="4" hidden="1">#REF!</definedName>
    <definedName name="XRefPaste23" hidden="1">#REF!</definedName>
    <definedName name="XRefPaste23Row" localSheetId="7" hidden="1">[31]XREF!#REF!</definedName>
    <definedName name="XRefPaste23Row" localSheetId="4" hidden="1">[31]XREF!#REF!</definedName>
    <definedName name="XRefPaste23Row" hidden="1">[31]XREF!#REF!</definedName>
    <definedName name="XRefPaste24" localSheetId="7" hidden="1">#REF!</definedName>
    <definedName name="XRefPaste24" localSheetId="4" hidden="1">#REF!</definedName>
    <definedName name="XRefPaste24" hidden="1">#REF!</definedName>
    <definedName name="XRefPaste24Row" localSheetId="7" hidden="1">[31]XREF!#REF!</definedName>
    <definedName name="XRefPaste24Row" localSheetId="4" hidden="1">[31]XREF!#REF!</definedName>
    <definedName name="XRefPaste24Row" hidden="1">[31]XREF!#REF!</definedName>
    <definedName name="XRefPaste25" localSheetId="7" hidden="1">#REF!</definedName>
    <definedName name="XRefPaste25" localSheetId="4" hidden="1">#REF!</definedName>
    <definedName name="XRefPaste25" hidden="1">#REF!</definedName>
    <definedName name="XRefPaste25Row" localSheetId="7" hidden="1">[31]XREF!#REF!</definedName>
    <definedName name="XRefPaste25Row" localSheetId="4" hidden="1">[31]XREF!#REF!</definedName>
    <definedName name="XRefPaste25Row" hidden="1">[31]XREF!#REF!</definedName>
    <definedName name="XRefPaste26" localSheetId="7" hidden="1">#REF!</definedName>
    <definedName name="XRefPaste26" localSheetId="4" hidden="1">#REF!</definedName>
    <definedName name="XRefPaste26" hidden="1">#REF!</definedName>
    <definedName name="XRefPaste26Row" localSheetId="7" hidden="1">[31]XREF!#REF!</definedName>
    <definedName name="XRefPaste26Row" localSheetId="4" hidden="1">[31]XREF!#REF!</definedName>
    <definedName name="XRefPaste26Row" hidden="1">[31]XREF!#REF!</definedName>
    <definedName name="XRefPaste27" localSheetId="7" hidden="1">#REF!</definedName>
    <definedName name="XRefPaste27" localSheetId="4" hidden="1">#REF!</definedName>
    <definedName name="XRefPaste27" hidden="1">#REF!</definedName>
    <definedName name="XRefPaste27Row" localSheetId="7" hidden="1">[31]XREF!#REF!</definedName>
    <definedName name="XRefPaste27Row" localSheetId="4" hidden="1">[31]XREF!#REF!</definedName>
    <definedName name="XRefPaste27Row" hidden="1">[31]XREF!#REF!</definedName>
    <definedName name="XRefPaste28" localSheetId="7" hidden="1">#REF!</definedName>
    <definedName name="XRefPaste28" localSheetId="4" hidden="1">#REF!</definedName>
    <definedName name="XRefPaste28" hidden="1">#REF!</definedName>
    <definedName name="XRefPaste28Row" localSheetId="7" hidden="1">[31]XREF!#REF!</definedName>
    <definedName name="XRefPaste28Row" localSheetId="4" hidden="1">[31]XREF!#REF!</definedName>
    <definedName name="XRefPaste28Row" hidden="1">[31]XREF!#REF!</definedName>
    <definedName name="XRefPaste29" localSheetId="7" hidden="1">#REF!</definedName>
    <definedName name="XRefPaste29" localSheetId="4" hidden="1">#REF!</definedName>
    <definedName name="XRefPaste29" hidden="1">#REF!</definedName>
    <definedName name="XRefPaste29Row" localSheetId="7" hidden="1">[31]XREF!#REF!</definedName>
    <definedName name="XRefPaste29Row" localSheetId="4" hidden="1">[31]XREF!#REF!</definedName>
    <definedName name="XRefPaste29Row" hidden="1">[31]XREF!#REF!</definedName>
    <definedName name="XRefPaste2Row" hidden="1">[22]XREF!$A$5:$IV$5</definedName>
    <definedName name="XRefPaste3" hidden="1">'[22]급여 Lead Schedule'!$F$18</definedName>
    <definedName name="XRefPaste30" localSheetId="7" hidden="1">#REF!</definedName>
    <definedName name="XRefPaste30" localSheetId="4" hidden="1">#REF!</definedName>
    <definedName name="XRefPaste30" hidden="1">#REF!</definedName>
    <definedName name="XRefPaste30Row" localSheetId="7" hidden="1">[31]XREF!#REF!</definedName>
    <definedName name="XRefPaste30Row" localSheetId="4" hidden="1">[31]XREF!#REF!</definedName>
    <definedName name="XRefPaste30Row" hidden="1">[31]XREF!#REF!</definedName>
    <definedName name="XRefPaste31" localSheetId="7" hidden="1">#REF!</definedName>
    <definedName name="XRefPaste31" localSheetId="4" hidden="1">#REF!</definedName>
    <definedName name="XRefPaste31" hidden="1">#REF!</definedName>
    <definedName name="XRefPaste31Row" localSheetId="7" hidden="1">[31]XREF!#REF!</definedName>
    <definedName name="XRefPaste31Row" localSheetId="4" hidden="1">[31]XREF!#REF!</definedName>
    <definedName name="XRefPaste31Row" hidden="1">[31]XREF!#REF!</definedName>
    <definedName name="XRefPaste32" localSheetId="7" hidden="1">#REF!</definedName>
    <definedName name="XRefPaste32" localSheetId="4" hidden="1">#REF!</definedName>
    <definedName name="XRefPaste32" hidden="1">#REF!</definedName>
    <definedName name="XRefPaste32Row" localSheetId="7" hidden="1">[31]XREF!#REF!</definedName>
    <definedName name="XRefPaste32Row" localSheetId="4" hidden="1">[31]XREF!#REF!</definedName>
    <definedName name="XRefPaste32Row" hidden="1">[31]XREF!#REF!</definedName>
    <definedName name="XRefPaste33" localSheetId="7" hidden="1">#REF!</definedName>
    <definedName name="XRefPaste33" localSheetId="4" hidden="1">#REF!</definedName>
    <definedName name="XRefPaste33" hidden="1">#REF!</definedName>
    <definedName name="XRefPaste33Row" localSheetId="7" hidden="1">[31]XREF!#REF!</definedName>
    <definedName name="XRefPaste33Row" localSheetId="4" hidden="1">[31]XREF!#REF!</definedName>
    <definedName name="XRefPaste33Row" hidden="1">[31]XREF!#REF!</definedName>
    <definedName name="XRefPaste34" localSheetId="7" hidden="1">#REF!</definedName>
    <definedName name="XRefPaste34" localSheetId="4" hidden="1">#REF!</definedName>
    <definedName name="XRefPaste34" hidden="1">#REF!</definedName>
    <definedName name="XRefPaste34Row" localSheetId="7" hidden="1">[31]XREF!#REF!</definedName>
    <definedName name="XRefPaste34Row" localSheetId="4" hidden="1">[31]XREF!#REF!</definedName>
    <definedName name="XRefPaste34Row" hidden="1">[31]XREF!#REF!</definedName>
    <definedName name="XRefPaste35" localSheetId="7" hidden="1">#REF!</definedName>
    <definedName name="XRefPaste35" localSheetId="4" hidden="1">#REF!</definedName>
    <definedName name="XRefPaste35" hidden="1">#REF!</definedName>
    <definedName name="XRefPaste35Row" localSheetId="7" hidden="1">[31]XREF!#REF!</definedName>
    <definedName name="XRefPaste35Row" localSheetId="4" hidden="1">[31]XREF!#REF!</definedName>
    <definedName name="XRefPaste35Row" hidden="1">[31]XREF!#REF!</definedName>
    <definedName name="XRefPaste36" localSheetId="7" hidden="1">#REF!</definedName>
    <definedName name="XRefPaste36" localSheetId="4" hidden="1">#REF!</definedName>
    <definedName name="XRefPaste36" hidden="1">#REF!</definedName>
    <definedName name="XRefPaste36Row" localSheetId="7" hidden="1">[31]XREF!#REF!</definedName>
    <definedName name="XRefPaste36Row" localSheetId="4" hidden="1">[31]XREF!#REF!</definedName>
    <definedName name="XRefPaste36Row" hidden="1">[31]XREF!#REF!</definedName>
    <definedName name="XRefPaste37" localSheetId="7" hidden="1">#REF!</definedName>
    <definedName name="XRefPaste37" localSheetId="4" hidden="1">#REF!</definedName>
    <definedName name="XRefPaste37" hidden="1">#REF!</definedName>
    <definedName name="XRefPaste37Row" localSheetId="7" hidden="1">[31]XREF!#REF!</definedName>
    <definedName name="XRefPaste37Row" localSheetId="4" hidden="1">[31]XREF!#REF!</definedName>
    <definedName name="XRefPaste37Row" hidden="1">[31]XREF!#REF!</definedName>
    <definedName name="XRefPaste38" localSheetId="7" hidden="1">#REF!</definedName>
    <definedName name="XRefPaste38" localSheetId="4" hidden="1">#REF!</definedName>
    <definedName name="XRefPaste38" hidden="1">#REF!</definedName>
    <definedName name="XRefPaste38Row" localSheetId="7" hidden="1">[31]XREF!#REF!</definedName>
    <definedName name="XRefPaste38Row" localSheetId="4" hidden="1">[31]XREF!#REF!</definedName>
    <definedName name="XRefPaste38Row" hidden="1">[31]XREF!#REF!</definedName>
    <definedName name="XRefPaste39" localSheetId="7" hidden="1">#REF!</definedName>
    <definedName name="XRefPaste39" localSheetId="4" hidden="1">#REF!</definedName>
    <definedName name="XRefPaste39" hidden="1">#REF!</definedName>
    <definedName name="XRefPaste39Row" localSheetId="7" hidden="1">[31]XREF!#REF!</definedName>
    <definedName name="XRefPaste39Row" localSheetId="4" hidden="1">[31]XREF!#REF!</definedName>
    <definedName name="XRefPaste39Row" hidden="1">[31]XREF!#REF!</definedName>
    <definedName name="XRefPaste3Row" hidden="1">[22]XREF!$A$7:$IV$7</definedName>
    <definedName name="XRefPaste4" hidden="1">'[22]퇴직급여충당금 Overall Test'!$F$12</definedName>
    <definedName name="XRefPaste40" localSheetId="7" hidden="1">#REF!</definedName>
    <definedName name="XRefPaste40" localSheetId="4" hidden="1">#REF!</definedName>
    <definedName name="XRefPaste40" hidden="1">#REF!</definedName>
    <definedName name="XRefPaste40Row" localSheetId="7" hidden="1">[31]XREF!#REF!</definedName>
    <definedName name="XRefPaste40Row" localSheetId="4" hidden="1">[31]XREF!#REF!</definedName>
    <definedName name="XRefPaste40Row" hidden="1">[31]XREF!#REF!</definedName>
    <definedName name="XRefPaste41" localSheetId="7" hidden="1">#REF!</definedName>
    <definedName name="XRefPaste41" localSheetId="4" hidden="1">#REF!</definedName>
    <definedName name="XRefPaste41" hidden="1">#REF!</definedName>
    <definedName name="XRefPaste41Row" localSheetId="7" hidden="1">[31]XREF!#REF!</definedName>
    <definedName name="XRefPaste41Row" localSheetId="4" hidden="1">[31]XREF!#REF!</definedName>
    <definedName name="XRefPaste41Row" hidden="1">[31]XREF!#REF!</definedName>
    <definedName name="XRefPaste42" localSheetId="7" hidden="1">#REF!</definedName>
    <definedName name="XRefPaste42" localSheetId="4" hidden="1">#REF!</definedName>
    <definedName name="XRefPaste42" hidden="1">#REF!</definedName>
    <definedName name="XRefPaste42Row" localSheetId="7" hidden="1">[31]XREF!#REF!</definedName>
    <definedName name="XRefPaste42Row" localSheetId="4" hidden="1">[31]XREF!#REF!</definedName>
    <definedName name="XRefPaste42Row" hidden="1">[31]XREF!#REF!</definedName>
    <definedName name="XRefPaste43" localSheetId="7" hidden="1">#REF!</definedName>
    <definedName name="XRefPaste43" localSheetId="4" hidden="1">#REF!</definedName>
    <definedName name="XRefPaste43" hidden="1">#REF!</definedName>
    <definedName name="XRefPaste43Row" localSheetId="7" hidden="1">[31]XREF!#REF!</definedName>
    <definedName name="XRefPaste43Row" localSheetId="4" hidden="1">[31]XREF!#REF!</definedName>
    <definedName name="XRefPaste43Row" hidden="1">[31]XREF!#REF!</definedName>
    <definedName name="XRefPaste44" localSheetId="7" hidden="1">#REF!</definedName>
    <definedName name="XRefPaste44" localSheetId="4" hidden="1">#REF!</definedName>
    <definedName name="XRefPaste44" hidden="1">#REF!</definedName>
    <definedName name="XRefPaste44Row" localSheetId="7" hidden="1">#REF!</definedName>
    <definedName name="XRefPaste44Row" localSheetId="4" hidden="1">#REF!</definedName>
    <definedName name="XRefPaste44Row" hidden="1">#REF!</definedName>
    <definedName name="XRefPaste45" localSheetId="7" hidden="1">#REF!</definedName>
    <definedName name="XRefPaste45" localSheetId="4" hidden="1">#REF!</definedName>
    <definedName name="XRefPaste45" hidden="1">#REF!</definedName>
    <definedName name="XRefPaste45Row" localSheetId="7" hidden="1">#REF!</definedName>
    <definedName name="XRefPaste45Row" localSheetId="4" hidden="1">#REF!</definedName>
    <definedName name="XRefPaste45Row" hidden="1">#REF!</definedName>
    <definedName name="XRefPaste46" localSheetId="7" hidden="1">#REF!</definedName>
    <definedName name="XRefPaste46" localSheetId="4" hidden="1">#REF!</definedName>
    <definedName name="XRefPaste46" hidden="1">#REF!</definedName>
    <definedName name="XRefPaste46Row" localSheetId="7" hidden="1">#REF!</definedName>
    <definedName name="XRefPaste46Row" localSheetId="4" hidden="1">#REF!</definedName>
    <definedName name="XRefPaste46Row" hidden="1">#REF!</definedName>
    <definedName name="XRefPaste47" localSheetId="7" hidden="1">#REF!</definedName>
    <definedName name="XRefPaste47" localSheetId="4" hidden="1">#REF!</definedName>
    <definedName name="XRefPaste47" hidden="1">#REF!</definedName>
    <definedName name="XRefPaste47Row" localSheetId="7" hidden="1">#REF!</definedName>
    <definedName name="XRefPaste47Row" localSheetId="4" hidden="1">#REF!</definedName>
    <definedName name="XRefPaste47Row" hidden="1">#REF!</definedName>
    <definedName name="XRefPaste48" localSheetId="7" hidden="1">#REF!</definedName>
    <definedName name="XRefPaste48" localSheetId="4" hidden="1">#REF!</definedName>
    <definedName name="XRefPaste48" hidden="1">#REF!</definedName>
    <definedName name="XRefPaste48Row" localSheetId="7" hidden="1">#REF!</definedName>
    <definedName name="XRefPaste48Row" localSheetId="4" hidden="1">#REF!</definedName>
    <definedName name="XRefPaste48Row" hidden="1">#REF!</definedName>
    <definedName name="XRefPaste49" localSheetId="7" hidden="1">#REF!</definedName>
    <definedName name="XRefPaste49" localSheetId="4" hidden="1">#REF!</definedName>
    <definedName name="XRefPaste49" hidden="1">#REF!</definedName>
    <definedName name="XRefPaste49Row" localSheetId="7" hidden="1">#REF!</definedName>
    <definedName name="XRefPaste49Row" localSheetId="4" hidden="1">#REF!</definedName>
    <definedName name="XRefPaste49Row" hidden="1">#REF!</definedName>
    <definedName name="XRefPaste4Row" hidden="1">[22]XREF!$A$9:$IV$9</definedName>
    <definedName name="XRefPaste5" hidden="1">'[22]퇴직급여충당금 Overall Test'!$F$5</definedName>
    <definedName name="XRefPaste50" localSheetId="7" hidden="1">#REF!</definedName>
    <definedName name="XRefPaste50" localSheetId="4" hidden="1">#REF!</definedName>
    <definedName name="XRefPaste50" hidden="1">#REF!</definedName>
    <definedName name="XRefPaste50Row" localSheetId="7" hidden="1">#REF!</definedName>
    <definedName name="XRefPaste50Row" localSheetId="4" hidden="1">#REF!</definedName>
    <definedName name="XRefPaste50Row" hidden="1">#REF!</definedName>
    <definedName name="XRefPaste51" localSheetId="7" hidden="1">'[32]F1,2'!#REF!</definedName>
    <definedName name="XRefPaste51" localSheetId="4" hidden="1">'[32]F1,2'!#REF!</definedName>
    <definedName name="XRefPaste51" hidden="1">'[32]F1,2'!#REF!</definedName>
    <definedName name="XRefPaste51Row" localSheetId="7" hidden="1">#REF!</definedName>
    <definedName name="XRefPaste51Row" localSheetId="4" hidden="1">#REF!</definedName>
    <definedName name="XRefPaste51Row" hidden="1">#REF!</definedName>
    <definedName name="XRefPaste52" localSheetId="7" hidden="1">#REF!</definedName>
    <definedName name="XRefPaste52" localSheetId="4" hidden="1">#REF!</definedName>
    <definedName name="XRefPaste52" hidden="1">#REF!</definedName>
    <definedName name="XRefPaste52Row" localSheetId="7" hidden="1">#REF!</definedName>
    <definedName name="XRefPaste52Row" localSheetId="4" hidden="1">#REF!</definedName>
    <definedName name="XRefPaste52Row" hidden="1">#REF!</definedName>
    <definedName name="XRefPaste53" localSheetId="7" hidden="1">#REF!</definedName>
    <definedName name="XRefPaste53" localSheetId="4" hidden="1">#REF!</definedName>
    <definedName name="XRefPaste53" hidden="1">#REF!</definedName>
    <definedName name="XRefPaste53Row" localSheetId="7" hidden="1">#REF!</definedName>
    <definedName name="XRefPaste53Row" localSheetId="4" hidden="1">#REF!</definedName>
    <definedName name="XRefPaste53Row" hidden="1">#REF!</definedName>
    <definedName name="XRefPaste54" localSheetId="7" hidden="1">'[32]F1,2'!#REF!</definedName>
    <definedName name="XRefPaste54" localSheetId="4" hidden="1">'[32]F1,2'!#REF!</definedName>
    <definedName name="XRefPaste54" hidden="1">'[32]F1,2'!#REF!</definedName>
    <definedName name="XRefPaste54Row" localSheetId="7" hidden="1">#REF!</definedName>
    <definedName name="XRefPaste54Row" localSheetId="4" hidden="1">#REF!</definedName>
    <definedName name="XRefPaste54Row" hidden="1">#REF!</definedName>
    <definedName name="XRefPaste55" localSheetId="7" hidden="1">'[32]F1,2'!#REF!</definedName>
    <definedName name="XRefPaste55" localSheetId="4" hidden="1">'[32]F1,2'!#REF!</definedName>
    <definedName name="XRefPaste55" hidden="1">'[32]F1,2'!#REF!</definedName>
    <definedName name="XRefPaste55Row" localSheetId="7" hidden="1">#REF!</definedName>
    <definedName name="XRefPaste55Row" localSheetId="4" hidden="1">#REF!</definedName>
    <definedName name="XRefPaste55Row" hidden="1">#REF!</definedName>
    <definedName name="XRefPaste56" localSheetId="7" hidden="1">'[32]F1,2'!#REF!</definedName>
    <definedName name="XRefPaste56" localSheetId="4" hidden="1">'[32]F1,2'!#REF!</definedName>
    <definedName name="XRefPaste56" hidden="1">'[32]F1,2'!#REF!</definedName>
    <definedName name="XRefPaste56Row" localSheetId="7" hidden="1">#REF!</definedName>
    <definedName name="XRefPaste56Row" localSheetId="4" hidden="1">#REF!</definedName>
    <definedName name="XRefPaste56Row" hidden="1">#REF!</definedName>
    <definedName name="XRefPaste57" localSheetId="7" hidden="1">'[32]F1,2'!#REF!</definedName>
    <definedName name="XRefPaste57" localSheetId="4" hidden="1">'[32]F1,2'!#REF!</definedName>
    <definedName name="XRefPaste57" hidden="1">'[32]F1,2'!#REF!</definedName>
    <definedName name="XRefPaste57Row" localSheetId="7" hidden="1">#REF!</definedName>
    <definedName name="XRefPaste57Row" localSheetId="4" hidden="1">#REF!</definedName>
    <definedName name="XRefPaste57Row" hidden="1">#REF!</definedName>
    <definedName name="XRefPaste58" localSheetId="7" hidden="1">'[32]F1,2'!#REF!</definedName>
    <definedName name="XRefPaste58" localSheetId="4" hidden="1">'[32]F1,2'!#REF!</definedName>
    <definedName name="XRefPaste58" hidden="1">'[32]F1,2'!#REF!</definedName>
    <definedName name="XRefPaste58Row" localSheetId="7" hidden="1">#REF!</definedName>
    <definedName name="XRefPaste58Row" localSheetId="4" hidden="1">#REF!</definedName>
    <definedName name="XRefPaste58Row" hidden="1">#REF!</definedName>
    <definedName name="XRefPaste59" localSheetId="7" hidden="1">'[32]F1,2'!#REF!</definedName>
    <definedName name="XRefPaste59" localSheetId="4" hidden="1">'[32]F1,2'!#REF!</definedName>
    <definedName name="XRefPaste59" hidden="1">'[32]F1,2'!#REF!</definedName>
    <definedName name="XRefPaste59Row" localSheetId="7" hidden="1">#REF!</definedName>
    <definedName name="XRefPaste59Row" localSheetId="4" hidden="1">#REF!</definedName>
    <definedName name="XRefPaste59Row" hidden="1">#REF!</definedName>
    <definedName name="XRefPaste5Row" hidden="1">[22]XREF!$A$11:$IV$11</definedName>
    <definedName name="XRefPaste6" hidden="1">'[22]급여 Lead Schedule'!$F$18</definedName>
    <definedName name="XRefPaste60" localSheetId="7" hidden="1">'[32]F1,2'!#REF!</definedName>
    <definedName name="XRefPaste60" localSheetId="4" hidden="1">'[32]F1,2'!#REF!</definedName>
    <definedName name="XRefPaste60" hidden="1">'[32]F1,2'!#REF!</definedName>
    <definedName name="XRefPaste60Row" localSheetId="7" hidden="1">#REF!</definedName>
    <definedName name="XRefPaste60Row" localSheetId="4" hidden="1">#REF!</definedName>
    <definedName name="XRefPaste60Row" hidden="1">#REF!</definedName>
    <definedName name="XRefPaste61" localSheetId="7" hidden="1">'[32]F1,2'!#REF!</definedName>
    <definedName name="XRefPaste61" localSheetId="4" hidden="1">'[32]F1,2'!#REF!</definedName>
    <definedName name="XRefPaste61" hidden="1">'[32]F1,2'!#REF!</definedName>
    <definedName name="XRefPaste61Row" localSheetId="7" hidden="1">#REF!</definedName>
    <definedName name="XRefPaste61Row" localSheetId="4" hidden="1">#REF!</definedName>
    <definedName name="XRefPaste61Row" hidden="1">#REF!</definedName>
    <definedName name="XRefPaste62" localSheetId="7" hidden="1">'[32]F1,2'!#REF!</definedName>
    <definedName name="XRefPaste62" localSheetId="4" hidden="1">'[32]F1,2'!#REF!</definedName>
    <definedName name="XRefPaste62" hidden="1">'[32]F1,2'!#REF!</definedName>
    <definedName name="XRefPaste62Row" localSheetId="7" hidden="1">#REF!</definedName>
    <definedName name="XRefPaste62Row" localSheetId="4" hidden="1">#REF!</definedName>
    <definedName name="XRefPaste62Row" hidden="1">#REF!</definedName>
    <definedName name="XRefPaste63" localSheetId="7" hidden="1">'[32]F1,2'!#REF!</definedName>
    <definedName name="XRefPaste63" localSheetId="4" hidden="1">'[32]F1,2'!#REF!</definedName>
    <definedName name="XRefPaste63" hidden="1">'[32]F1,2'!#REF!</definedName>
    <definedName name="XRefPaste63Row" localSheetId="7" hidden="1">#REF!</definedName>
    <definedName name="XRefPaste63Row" localSheetId="4" hidden="1">#REF!</definedName>
    <definedName name="XRefPaste63Row" hidden="1">#REF!</definedName>
    <definedName name="XRefPaste64" localSheetId="7" hidden="1">#REF!</definedName>
    <definedName name="XRefPaste64" localSheetId="4" hidden="1">#REF!</definedName>
    <definedName name="XRefPaste64" hidden="1">#REF!</definedName>
    <definedName name="XRefPaste64Row" localSheetId="7" hidden="1">#REF!</definedName>
    <definedName name="XRefPaste64Row" localSheetId="4" hidden="1">#REF!</definedName>
    <definedName name="XRefPaste64Row" hidden="1">#REF!</definedName>
    <definedName name="XRefPaste65" localSheetId="7" hidden="1">#REF!</definedName>
    <definedName name="XRefPaste65" localSheetId="4" hidden="1">#REF!</definedName>
    <definedName name="XRefPaste65" hidden="1">#REF!</definedName>
    <definedName name="XRefPaste65Row" localSheetId="7" hidden="1">#REF!</definedName>
    <definedName name="XRefPaste65Row" localSheetId="4" hidden="1">#REF!</definedName>
    <definedName name="XRefPaste65Row" hidden="1">#REF!</definedName>
    <definedName name="XRefPaste66" localSheetId="7" hidden="1">#REF!</definedName>
    <definedName name="XRefPaste66" localSheetId="4" hidden="1">#REF!</definedName>
    <definedName name="XRefPaste66" hidden="1">#REF!</definedName>
    <definedName name="XRefPaste66Row" localSheetId="7" hidden="1">#REF!</definedName>
    <definedName name="XRefPaste66Row" localSheetId="4" hidden="1">#REF!</definedName>
    <definedName name="XRefPaste66Row" hidden="1">#REF!</definedName>
    <definedName name="XRefPaste67" localSheetId="7" hidden="1">[32]F3!#REF!</definedName>
    <definedName name="XRefPaste67" localSheetId="4" hidden="1">[32]F3!#REF!</definedName>
    <definedName name="XRefPaste67" hidden="1">[32]F3!#REF!</definedName>
    <definedName name="XRefPaste67Row" localSheetId="7" hidden="1">#REF!</definedName>
    <definedName name="XRefPaste67Row" localSheetId="4" hidden="1">#REF!</definedName>
    <definedName name="XRefPaste67Row" hidden="1">#REF!</definedName>
    <definedName name="XRefPaste68" localSheetId="7" hidden="1">[32]F3!#REF!</definedName>
    <definedName name="XRefPaste68" localSheetId="4" hidden="1">[32]F3!#REF!</definedName>
    <definedName name="XRefPaste68" hidden="1">[32]F3!#REF!</definedName>
    <definedName name="XRefPaste68Row" localSheetId="7" hidden="1">#REF!</definedName>
    <definedName name="XRefPaste68Row" localSheetId="4" hidden="1">#REF!</definedName>
    <definedName name="XRefPaste68Row" hidden="1">#REF!</definedName>
    <definedName name="XRefPaste69" localSheetId="7" hidden="1">#REF!</definedName>
    <definedName name="XRefPaste69" localSheetId="4" hidden="1">#REF!</definedName>
    <definedName name="XRefPaste69" hidden="1">#REF!</definedName>
    <definedName name="XRefPaste69Row" localSheetId="7" hidden="1">#REF!</definedName>
    <definedName name="XRefPaste69Row" localSheetId="4" hidden="1">#REF!</definedName>
    <definedName name="XRefPaste69Row" hidden="1">#REF!</definedName>
    <definedName name="XRefPaste6Row" hidden="1">[22]XREF!$A$13:$IV$13</definedName>
    <definedName name="XRefPaste7" hidden="1">[27]현금및등가물명세서!$C$39</definedName>
    <definedName name="XRefPaste70" localSheetId="7" hidden="1">[32]F3!#REF!</definedName>
    <definedName name="XRefPaste70" localSheetId="4" hidden="1">[32]F3!#REF!</definedName>
    <definedName name="XRefPaste70" hidden="1">[32]F3!#REF!</definedName>
    <definedName name="XRefPaste70Row" localSheetId="7" hidden="1">#REF!</definedName>
    <definedName name="XRefPaste70Row" localSheetId="4" hidden="1">#REF!</definedName>
    <definedName name="XRefPaste70Row" hidden="1">#REF!</definedName>
    <definedName name="XRefPaste71" localSheetId="7" hidden="1">[32]F3!#REF!</definedName>
    <definedName name="XRefPaste71" localSheetId="4" hidden="1">[32]F3!#REF!</definedName>
    <definedName name="XRefPaste71" hidden="1">[32]F3!#REF!</definedName>
    <definedName name="XRefPaste71Row" localSheetId="7" hidden="1">#REF!</definedName>
    <definedName name="XRefPaste71Row" localSheetId="4" hidden="1">#REF!</definedName>
    <definedName name="XRefPaste71Row" hidden="1">#REF!</definedName>
    <definedName name="XRefPaste72" localSheetId="7" hidden="1">'[32]F1,2'!#REF!</definedName>
    <definedName name="XRefPaste72" localSheetId="4" hidden="1">'[32]F1,2'!#REF!</definedName>
    <definedName name="XRefPaste72" hidden="1">'[32]F1,2'!#REF!</definedName>
    <definedName name="XRefPaste72Row" localSheetId="7" hidden="1">#REF!</definedName>
    <definedName name="XRefPaste72Row" localSheetId="4" hidden="1">#REF!</definedName>
    <definedName name="XRefPaste72Row" hidden="1">#REF!</definedName>
    <definedName name="XRefPaste73" localSheetId="7" hidden="1">'[32]F1,2'!#REF!</definedName>
    <definedName name="XRefPaste73" localSheetId="4" hidden="1">'[32]F1,2'!#REF!</definedName>
    <definedName name="XRefPaste73" hidden="1">'[32]F1,2'!#REF!</definedName>
    <definedName name="XRefPaste73Row" localSheetId="7" hidden="1">#REF!</definedName>
    <definedName name="XRefPaste73Row" localSheetId="4" hidden="1">#REF!</definedName>
    <definedName name="XRefPaste73Row" hidden="1">#REF!</definedName>
    <definedName name="XRefPaste74" localSheetId="7" hidden="1">'[32]F1,2'!#REF!</definedName>
    <definedName name="XRefPaste74" localSheetId="4" hidden="1">'[32]F1,2'!#REF!</definedName>
    <definedName name="XRefPaste74" hidden="1">'[32]F1,2'!#REF!</definedName>
    <definedName name="XRefPaste74Row" localSheetId="7" hidden="1">#REF!</definedName>
    <definedName name="XRefPaste74Row" localSheetId="4" hidden="1">#REF!</definedName>
    <definedName name="XRefPaste74Row" hidden="1">#REF!</definedName>
    <definedName name="XRefPaste75" localSheetId="7" hidden="1">#REF!</definedName>
    <definedName name="XRefPaste75" localSheetId="4" hidden="1">#REF!</definedName>
    <definedName name="XRefPaste75" hidden="1">#REF!</definedName>
    <definedName name="XRefPaste75Row" localSheetId="7" hidden="1">#REF!</definedName>
    <definedName name="XRefPaste75Row" localSheetId="4" hidden="1">#REF!</definedName>
    <definedName name="XRefPaste75Row" hidden="1">#REF!</definedName>
    <definedName name="XRefPaste76" localSheetId="7" hidden="1">#REF!</definedName>
    <definedName name="XRefPaste76" localSheetId="4" hidden="1">#REF!</definedName>
    <definedName name="XRefPaste76" hidden="1">#REF!</definedName>
    <definedName name="XRefPaste76Row" localSheetId="7" hidden="1">#REF!</definedName>
    <definedName name="XRefPaste76Row" localSheetId="4" hidden="1">#REF!</definedName>
    <definedName name="XRefPaste76Row" hidden="1">#REF!</definedName>
    <definedName name="XRefPaste77" localSheetId="7" hidden="1">'[32]F1,2'!#REF!</definedName>
    <definedName name="XRefPaste77" localSheetId="4" hidden="1">'[32]F1,2'!#REF!</definedName>
    <definedName name="XRefPaste77" hidden="1">'[32]F1,2'!#REF!</definedName>
    <definedName name="XRefPaste77Row" localSheetId="7" hidden="1">#REF!</definedName>
    <definedName name="XRefPaste77Row" localSheetId="4" hidden="1">#REF!</definedName>
    <definedName name="XRefPaste77Row" hidden="1">#REF!</definedName>
    <definedName name="XRefPaste78" localSheetId="7" hidden="1">'[32]F1,2'!#REF!</definedName>
    <definedName name="XRefPaste78" localSheetId="4" hidden="1">'[32]F1,2'!#REF!</definedName>
    <definedName name="XRefPaste78" hidden="1">'[32]F1,2'!#REF!</definedName>
    <definedName name="XRefPaste78Row" localSheetId="7" hidden="1">#REF!</definedName>
    <definedName name="XRefPaste78Row" localSheetId="4" hidden="1">#REF!</definedName>
    <definedName name="XRefPaste78Row" hidden="1">#REF!</definedName>
    <definedName name="XRefPaste79" localSheetId="7" hidden="1">#REF!</definedName>
    <definedName name="XRefPaste79" localSheetId="4" hidden="1">#REF!</definedName>
    <definedName name="XRefPaste79" hidden="1">#REF!</definedName>
    <definedName name="XRefPaste79Row" localSheetId="7" hidden="1">#REF!</definedName>
    <definedName name="XRefPaste79Row" localSheetId="4" hidden="1">#REF!</definedName>
    <definedName name="XRefPaste79Row" hidden="1">#REF!</definedName>
    <definedName name="XRefPaste7Row" hidden="1">[27]XREF!$A$15:$IV$15</definedName>
    <definedName name="XRefPaste8" localSheetId="7" hidden="1">[33]금융자산집계표!#REF!</definedName>
    <definedName name="XRefPaste8" localSheetId="4" hidden="1">[33]금융자산집계표!#REF!</definedName>
    <definedName name="XRefPaste8" hidden="1">[33]금융자산집계표!#REF!</definedName>
    <definedName name="XRefPaste80" localSheetId="7" hidden="1">'[32]F1,2'!#REF!</definedName>
    <definedName name="XRefPaste80" localSheetId="4" hidden="1">'[32]F1,2'!#REF!</definedName>
    <definedName name="XRefPaste80" hidden="1">'[32]F1,2'!#REF!</definedName>
    <definedName name="XRefPaste80Row" localSheetId="7" hidden="1">#REF!</definedName>
    <definedName name="XRefPaste80Row" localSheetId="4" hidden="1">#REF!</definedName>
    <definedName name="XRefPaste80Row" hidden="1">#REF!</definedName>
    <definedName name="XRefPaste81" localSheetId="7" hidden="1">[29]F45!#REF!</definedName>
    <definedName name="XRefPaste81" localSheetId="4" hidden="1">[29]F45!#REF!</definedName>
    <definedName name="XRefPaste81" hidden="1">[29]F45!#REF!</definedName>
    <definedName name="XRefPaste81Row" localSheetId="7" hidden="1">#REF!</definedName>
    <definedName name="XRefPaste81Row" localSheetId="4" hidden="1">#REF!</definedName>
    <definedName name="XRefPaste81Row" hidden="1">#REF!</definedName>
    <definedName name="XRefPaste82" hidden="1">[29]F45!$E$16</definedName>
    <definedName name="XRefPaste82Row" localSheetId="7" hidden="1">#REF!</definedName>
    <definedName name="XRefPaste82Row" localSheetId="4" hidden="1">#REF!</definedName>
    <definedName name="XRefPaste82Row" hidden="1">#REF!</definedName>
    <definedName name="XRefPaste83" hidden="1">[29]F45!$E$17</definedName>
    <definedName name="XRefPaste83Row" localSheetId="7" hidden="1">#REF!</definedName>
    <definedName name="XRefPaste83Row" localSheetId="4" hidden="1">#REF!</definedName>
    <definedName name="XRefPaste83Row" hidden="1">#REF!</definedName>
    <definedName name="XRefPaste84" hidden="1">[29]F45!$E$21</definedName>
    <definedName name="XRefPaste84Row" localSheetId="7" hidden="1">#REF!</definedName>
    <definedName name="XRefPaste84Row" localSheetId="4" hidden="1">#REF!</definedName>
    <definedName name="XRefPaste84Row" hidden="1">#REF!</definedName>
    <definedName name="XRefPaste85" localSheetId="7" hidden="1">[29]F45!#REF!</definedName>
    <definedName name="XRefPaste85" localSheetId="4" hidden="1">[29]F45!#REF!</definedName>
    <definedName name="XRefPaste85" hidden="1">[29]F45!#REF!</definedName>
    <definedName name="XRefPaste85Row" localSheetId="7" hidden="1">#REF!</definedName>
    <definedName name="XRefPaste85Row" localSheetId="4" hidden="1">#REF!</definedName>
    <definedName name="XRefPaste85Row" hidden="1">#REF!</definedName>
    <definedName name="XRefPaste86" localSheetId="7" hidden="1">#REF!</definedName>
    <definedName name="XRefPaste86" localSheetId="4" hidden="1">#REF!</definedName>
    <definedName name="XRefPaste86" hidden="1">#REF!</definedName>
    <definedName name="XRefPaste86Row" localSheetId="7" hidden="1">#REF!</definedName>
    <definedName name="XRefPaste86Row" localSheetId="4" hidden="1">#REF!</definedName>
    <definedName name="XRefPaste86Row" hidden="1">#REF!</definedName>
    <definedName name="XRefPaste87" localSheetId="7" hidden="1">'[32]F1,2'!#REF!</definedName>
    <definedName name="XRefPaste87" localSheetId="4" hidden="1">'[32]F1,2'!#REF!</definedName>
    <definedName name="XRefPaste87" hidden="1">'[32]F1,2'!#REF!</definedName>
    <definedName name="XRefPaste87Row" localSheetId="7" hidden="1">#REF!</definedName>
    <definedName name="XRefPaste87Row" localSheetId="4" hidden="1">#REF!</definedName>
    <definedName name="XRefPaste87Row" hidden="1">#REF!</definedName>
    <definedName name="XRefPaste88" localSheetId="7" hidden="1">'[32]F1,2'!#REF!</definedName>
    <definedName name="XRefPaste88" localSheetId="4" hidden="1">'[32]F1,2'!#REF!</definedName>
    <definedName name="XRefPaste88" hidden="1">'[32]F1,2'!#REF!</definedName>
    <definedName name="XRefPaste88Row" localSheetId="7" hidden="1">#REF!</definedName>
    <definedName name="XRefPaste88Row" localSheetId="4" hidden="1">#REF!</definedName>
    <definedName name="XRefPaste88Row" hidden="1">#REF!</definedName>
    <definedName name="XRefPaste89" localSheetId="7" hidden="1">'[32]F1,2'!#REF!</definedName>
    <definedName name="XRefPaste89" localSheetId="4" hidden="1">'[32]F1,2'!#REF!</definedName>
    <definedName name="XRefPaste89" hidden="1">'[32]F1,2'!#REF!</definedName>
    <definedName name="XRefPaste89Row" localSheetId="7" hidden="1">#REF!</definedName>
    <definedName name="XRefPaste89Row" localSheetId="4" hidden="1">#REF!</definedName>
    <definedName name="XRefPaste89Row" hidden="1">#REF!</definedName>
    <definedName name="XRefPaste8Row" hidden="1">[27]XREF!$A$17:$IV$17</definedName>
    <definedName name="XRefPaste9" localSheetId="7" hidden="1">[28]영업비용LeadSchedule!#REF!</definedName>
    <definedName name="XRefPaste9" localSheetId="4" hidden="1">[28]영업비용LeadSchedule!#REF!</definedName>
    <definedName name="XRefPaste9" hidden="1">[28]영업비용LeadSchedule!#REF!</definedName>
    <definedName name="XRefPaste90" localSheetId="7" hidden="1">'[32]F1,2'!#REF!</definedName>
    <definedName name="XRefPaste90" localSheetId="4" hidden="1">'[32]F1,2'!#REF!</definedName>
    <definedName name="XRefPaste90" hidden="1">'[32]F1,2'!#REF!</definedName>
    <definedName name="XRefPaste90Row" localSheetId="7" hidden="1">#REF!</definedName>
    <definedName name="XRefPaste90Row" localSheetId="4" hidden="1">#REF!</definedName>
    <definedName name="XRefPaste90Row" hidden="1">#REF!</definedName>
    <definedName name="XRefPaste91" localSheetId="7" hidden="1">'[32]F1,2'!#REF!</definedName>
    <definedName name="XRefPaste91" localSheetId="4" hidden="1">'[32]F1,2'!#REF!</definedName>
    <definedName name="XRefPaste91" hidden="1">'[32]F1,2'!#REF!</definedName>
    <definedName name="XRefPaste91Row" localSheetId="7" hidden="1">#REF!</definedName>
    <definedName name="XRefPaste91Row" localSheetId="4" hidden="1">#REF!</definedName>
    <definedName name="XRefPaste91Row" hidden="1">#REF!</definedName>
    <definedName name="XRefPaste92" localSheetId="7" hidden="1">[29]F45!#REF!</definedName>
    <definedName name="XRefPaste92" localSheetId="4" hidden="1">[29]F45!#REF!</definedName>
    <definedName name="XRefPaste92" hidden="1">[29]F45!#REF!</definedName>
    <definedName name="XRefPaste92Row" localSheetId="7" hidden="1">#REF!</definedName>
    <definedName name="XRefPaste92Row" localSheetId="4" hidden="1">#REF!</definedName>
    <definedName name="XRefPaste92Row" hidden="1">#REF!</definedName>
    <definedName name="XRefPaste93" hidden="1">[29]F45!$E$16</definedName>
    <definedName name="XRefPaste93Row" localSheetId="7" hidden="1">#REF!</definedName>
    <definedName name="XRefPaste93Row" localSheetId="4" hidden="1">#REF!</definedName>
    <definedName name="XRefPaste93Row" hidden="1">#REF!</definedName>
    <definedName name="XRefPaste94" hidden="1">[29]F45!$E$17</definedName>
    <definedName name="XRefPaste94Row" localSheetId="7" hidden="1">#REF!</definedName>
    <definedName name="XRefPaste94Row" localSheetId="4" hidden="1">#REF!</definedName>
    <definedName name="XRefPaste94Row" hidden="1">#REF!</definedName>
    <definedName name="XRefPaste95" hidden="1">[29]F45!$E$21</definedName>
    <definedName name="XRefPaste95Row" localSheetId="7" hidden="1">#REF!</definedName>
    <definedName name="XRefPaste95Row" localSheetId="4" hidden="1">#REF!</definedName>
    <definedName name="XRefPaste95Row" hidden="1">#REF!</definedName>
    <definedName name="XRefPaste96" localSheetId="7" hidden="1">[29]F45!#REF!</definedName>
    <definedName name="XRefPaste96" localSheetId="4" hidden="1">[29]F45!#REF!</definedName>
    <definedName name="XRefPaste96" hidden="1">[29]F45!#REF!</definedName>
    <definedName name="XRefPaste96Row" localSheetId="7" hidden="1">#REF!</definedName>
    <definedName name="XRefPaste96Row" localSheetId="4" hidden="1">#REF!</definedName>
    <definedName name="XRefPaste96Row" hidden="1">#REF!</definedName>
    <definedName name="XRefPaste97Row" localSheetId="7" hidden="1">#REF!</definedName>
    <definedName name="XRefPaste97Row" localSheetId="4" hidden="1">#REF!</definedName>
    <definedName name="XRefPaste97Row" hidden="1">#REF!</definedName>
    <definedName name="XRefPaste98" localSheetId="7" hidden="1">'[32]F1,2'!#REF!</definedName>
    <definedName name="XRefPaste98" localSheetId="4" hidden="1">'[32]F1,2'!#REF!</definedName>
    <definedName name="XRefPaste98" hidden="1">'[32]F1,2'!#REF!</definedName>
    <definedName name="XRefPaste98Row" localSheetId="7" hidden="1">#REF!</definedName>
    <definedName name="XRefPaste98Row" localSheetId="4" hidden="1">#REF!</definedName>
    <definedName name="XRefPaste98Row" hidden="1">#REF!</definedName>
    <definedName name="XRefPaste99" localSheetId="7" hidden="1">'[32]F1,2'!#REF!</definedName>
    <definedName name="XRefPaste99" localSheetId="4" hidden="1">'[32]F1,2'!#REF!</definedName>
    <definedName name="XRefPaste99" hidden="1">'[32]F1,2'!#REF!</definedName>
    <definedName name="XRefPaste99Row" localSheetId="7" hidden="1">#REF!</definedName>
    <definedName name="XRefPaste99Row" localSheetId="4" hidden="1">#REF!</definedName>
    <definedName name="XRefPaste99Row" hidden="1">#REF!</definedName>
    <definedName name="XRefPaste9Row" localSheetId="7" hidden="1">#REF!</definedName>
    <definedName name="XRefPaste9Row" localSheetId="4" hidden="1">#REF!</definedName>
    <definedName name="XRefPaste9Row" hidden="1">#REF!</definedName>
    <definedName name="XRefPasteRangeCount" hidden="1">9</definedName>
    <definedName name="y" localSheetId="6" hidden="1">{"'용역비'!$A$4:$C$8"}</definedName>
    <definedName name="y" hidden="1">{"'용역비'!$A$4:$C$8"}</definedName>
    <definedName name="YFU" localSheetId="6" hidden="1">{"'용역비'!$A$4:$C$8"}</definedName>
    <definedName name="YFU" hidden="1">{"'용역비'!$A$4:$C$8"}</definedName>
    <definedName name="ykjyukuy" localSheetId="6" hidden="1">{#N/A,#N/A,FALSE,"현장 NCR 분석";#N/A,#N/A,FALSE,"현장품질감사";#N/A,#N/A,FALSE,"현장품질감사"}</definedName>
    <definedName name="ykjyukuy" hidden="1">{#N/A,#N/A,FALSE,"현장 NCR 분석";#N/A,#N/A,FALSE,"현장품질감사";#N/A,#N/A,FALSE,"현장품질감사"}</definedName>
    <definedName name="YL" localSheetId="6" hidden="1">{"'용역비'!$A$4:$C$8"}</definedName>
    <definedName name="YL" hidden="1">{"'용역비'!$A$4:$C$8"}</definedName>
    <definedName name="yu" localSheetId="6" hidden="1">{"'용역비'!$A$4:$C$8"}</definedName>
    <definedName name="yu" hidden="1">{"'용역비'!$A$4:$C$8"}</definedName>
    <definedName name="yuikj" localSheetId="7" hidden="1">'[11]6PILE  (돌출)'!#REF!</definedName>
    <definedName name="yuikj" localSheetId="4" hidden="1">'[11]6PILE  (돌출)'!#REF!</definedName>
    <definedName name="yuikj" hidden="1">'[11]6PILE  (돌출)'!#REF!</definedName>
    <definedName name="YUK" localSheetId="6" hidden="1">{"'용역비'!$A$4:$C$8"}</definedName>
    <definedName name="YUK" hidden="1">{"'용역비'!$A$4:$C$8"}</definedName>
    <definedName name="yuuy" localSheetId="7" hidden="1">'[10]6PILE  (돌출)'!#REF!</definedName>
    <definedName name="yuuy" localSheetId="4" hidden="1">'[10]6PILE  (돌출)'!#REF!</definedName>
    <definedName name="yuuy" hidden="1">'[10]6PILE  (돌출)'!#REF!</definedName>
    <definedName name="yyyhh" localSheetId="6" hidden="1">{#N/A,#N/A,FALSE,"현장 NCR 분석";#N/A,#N/A,FALSE,"현장품질감사";#N/A,#N/A,FALSE,"현장품질감사"}</definedName>
    <definedName name="yyyhh" hidden="1">{#N/A,#N/A,FALSE,"현장 NCR 분석";#N/A,#N/A,FALSE,"현장품질감사";#N/A,#N/A,FALSE,"현장품질감사"}</definedName>
    <definedName name="yyyyyyyyyy" localSheetId="6" hidden="1">{"'정산내역서'!$A$1:$I$35","'정산서(절.성토부)'!$A$1:$Q$17","'정산서(교량부)'!$A$1:$Q$84","'총괄표'!$A$1:$M$12","'시행현황'!$A$1:$G$12","'표지'!$A$1:$N$27","'정산서(절.성토부)'!$A$3:$Q$7"}</definedName>
    <definedName name="yyyyyyyyyy" hidden="1">{"'정산내역서'!$A$1:$I$35","'정산서(절.성토부)'!$A$1:$Q$17","'정산서(교량부)'!$A$1:$Q$84","'총괄표'!$A$1:$M$12","'시행현황'!$A$1:$G$12","'표지'!$A$1:$N$27","'정산서(절.성토부)'!$A$3:$Q$7"}</definedName>
    <definedName name="za" hidden="1">[19]실행철강하도!$A$1:$A$4</definedName>
    <definedName name="zdaqsd" localSheetId="7" hidden="1">'[11]6PILE  (돌출)'!#REF!</definedName>
    <definedName name="zdaqsd" localSheetId="4" hidden="1">'[11]6PILE  (돌출)'!#REF!</definedName>
    <definedName name="zdaqsd" hidden="1">'[11]6PILE  (돌출)'!#REF!</definedName>
    <definedName name="zsdasdeq" localSheetId="7" hidden="1">'[10]6PILE  (돌출)'!#REF!</definedName>
    <definedName name="zsdasdeq" localSheetId="4" hidden="1">'[10]6PILE  (돌출)'!#REF!</definedName>
    <definedName name="zsdasdeq" hidden="1">'[10]6PILE  (돌출)'!#REF!</definedName>
    <definedName name="zxasd1" localSheetId="7" hidden="1">'[10]6PILE  (돌출)'!#REF!</definedName>
    <definedName name="zxasd1" localSheetId="4" hidden="1">'[10]6PILE  (돌출)'!#REF!</definedName>
    <definedName name="zxasd1" hidden="1">'[10]6PILE  (돌출)'!#REF!</definedName>
    <definedName name="ZXC" localSheetId="6" hidden="1">{#N/A,#N/A,FALSE,"이태원철근"}</definedName>
    <definedName name="ZXC" hidden="1">{#N/A,#N/A,FALSE,"이태원철근"}</definedName>
    <definedName name="zxmnbcgjf" localSheetId="7" hidden="1">'[10]6PILE  (돌출)'!#REF!</definedName>
    <definedName name="zxmnbcgjf" localSheetId="4" hidden="1">'[10]6PILE  (돌출)'!#REF!</definedName>
    <definedName name="zxmnbcgjf" hidden="1">'[10]6PILE  (돌출)'!#REF!</definedName>
    <definedName name="zxzcxc1" localSheetId="7" hidden="1">'[11]6PILE  (돌출)'!#REF!</definedName>
    <definedName name="zxzcxc1" localSheetId="4" hidden="1">'[11]6PILE  (돌출)'!#REF!</definedName>
    <definedName name="zxzcxc1" hidden="1">'[11]6PILE  (돌출)'!#REF!</definedName>
    <definedName name="zxzxzxczczxc" localSheetId="7" hidden="1">'[10]6PILE  (돌출)'!#REF!</definedName>
    <definedName name="zxzxzxczczxc" localSheetId="4" hidden="1">'[10]6PILE  (돌출)'!#REF!</definedName>
    <definedName name="zxzxzxczczxc" hidden="1">'[10]6PILE  (돌출)'!#REF!</definedName>
    <definedName name="zxzzxzx" localSheetId="7" hidden="1">'[11]6PILE  (돌출)'!#REF!</definedName>
    <definedName name="zxzzxzx" localSheetId="4" hidden="1">'[11]6PILE  (돌출)'!#REF!</definedName>
    <definedName name="zxzzxzx" hidden="1">'[11]6PILE  (돌출)'!#REF!</definedName>
    <definedName name="zzzdsw" localSheetId="7">#REF!</definedName>
    <definedName name="zzzdsw" localSheetId="4">#REF!</definedName>
    <definedName name="zzzdsw">#REF!</definedName>
    <definedName name="zzzzzzzzzzzzzzzzz" localSheetId="7" hidden="1">'[11]6PILE  (돌출)'!#REF!</definedName>
    <definedName name="zzzzzzzzzzzzzzzzz" localSheetId="4" hidden="1">'[11]6PILE  (돌출)'!#REF!</definedName>
    <definedName name="zzzzzzzzzzzzzzzzz" hidden="1">'[11]6PILE  (돌출)'!#REF!</definedName>
    <definedName name="ㄱㄱㄱ" localSheetId="6" hidden="1">{"'용역비'!$A$4:$C$8"}</definedName>
    <definedName name="ㄱㄱㄱ" hidden="1">{"'용역비'!$A$4:$C$8"}</definedName>
    <definedName name="ㄱㄱㄱㄱ" localSheetId="7" hidden="1">'[11]6PILE  (돌출)'!#REF!</definedName>
    <definedName name="ㄱㄱㄱㄱ" localSheetId="4" hidden="1">'[11]6PILE  (돌출)'!#REF!</definedName>
    <definedName name="ㄱㄱㄱㄱ" hidden="1">'[11]6PILE  (돌출)'!#REF!</definedName>
    <definedName name="ㄱㄱㄱㄱㄱ" localSheetId="6" hidden="1">{"'용역비'!$A$4:$C$8"}</definedName>
    <definedName name="ㄱㄱㄱㄱㄱ" hidden="1">{"'용역비'!$A$4:$C$8"}</definedName>
    <definedName name="ㄱㄱㄱㄱㄱㄱ" localSheetId="6" hidden="1">{"'용역비'!$A$4:$C$8"}</definedName>
    <definedName name="ㄱㄱㄱㄱㄱㄱ" hidden="1">{"'용역비'!$A$4:$C$8"}</definedName>
    <definedName name="ㄱㄷ" localSheetId="6" hidden="1">{#N/A,#N/A,FALSE,"현장 NCR 분석";#N/A,#N/A,FALSE,"현장품질감사";#N/A,#N/A,FALSE,"현장품질감사"}</definedName>
    <definedName name="ㄱㄷ" hidden="1">{#N/A,#N/A,FALSE,"현장 NCR 분석";#N/A,#N/A,FALSE,"현장품질감사";#N/A,#N/A,FALSE,"현장품질감사"}</definedName>
    <definedName name="ㄱㄷㄱㄷ" localSheetId="6" hidden="1">{#N/A,#N/A,FALSE,"현장 NCR 분석";#N/A,#N/A,FALSE,"현장품질감사";#N/A,#N/A,FALSE,"현장품질감사"}</definedName>
    <definedName name="ㄱㄷㄱㄷ" hidden="1">{#N/A,#N/A,FALSE,"현장 NCR 분석";#N/A,#N/A,FALSE,"현장품질감사";#N/A,#N/A,FALSE,"현장품질감사"}</definedName>
    <definedName name="ㄱㅈ" localSheetId="6" hidden="1">{#N/A,#N/A,FALSE,"현장 NCR 분석";#N/A,#N/A,FALSE,"현장품질감사";#N/A,#N/A,FALSE,"현장품질감사"}</definedName>
    <definedName name="ㄱㅈ" hidden="1">{#N/A,#N/A,FALSE,"현장 NCR 분석";#N/A,#N/A,FALSE,"현장품질감사";#N/A,#N/A,FALSE,"현장품질감사"}</definedName>
    <definedName name="ㄱㅈㅎ" localSheetId="7" hidden="1">#REF!</definedName>
    <definedName name="ㄱㅈㅎ" localSheetId="4" hidden="1">#REF!</definedName>
    <definedName name="ㄱㅈㅎ" hidden="1">#REF!</definedName>
    <definedName name="ㄱㅎ" localSheetId="6" hidden="1">{"'용역비'!$A$4:$C$8"}</definedName>
    <definedName name="ㄱㅎ" hidden="1">{"'용역비'!$A$4:$C$8"}</definedName>
    <definedName name="ㄱㅔ" localSheetId="7" hidden="1">#REF!</definedName>
    <definedName name="ㄱㅔ" localSheetId="4" hidden="1">#REF!</definedName>
    <definedName name="ㄱㅔ" hidden="1">#REF!</definedName>
    <definedName name="가123" localSheetId="6" hidden="1">{"'분양원가'!$B$1:$F$113"}</definedName>
    <definedName name="가123" hidden="1">{"'분양원가'!$B$1:$F$113"}</definedName>
    <definedName name="가나" localSheetId="7" hidden="1">#REF!</definedName>
    <definedName name="가나" localSheetId="4" hidden="1">#REF!</definedName>
    <definedName name="가나" hidden="1">#REF!</definedName>
    <definedName name="가나다" localSheetId="7" hidden="1">#REF!</definedName>
    <definedName name="가나다" localSheetId="4" hidden="1">#REF!</definedName>
    <definedName name="가나다" hidden="1">#REF!</definedName>
    <definedName name="가는" localSheetId="6" hidden="1">{#N/A,#N/A,FALSE,"변경관리예산";#N/A,#N/A,FALSE,"변경장비예산";#N/A,#N/A,FALSE,"변경준설예산";#N/A,#N/A,FALSE,"변경철구예산"}</definedName>
    <definedName name="가는" hidden="1">{#N/A,#N/A,FALSE,"변경관리예산";#N/A,#N/A,FALSE,"변경장비예산";#N/A,#N/A,FALSE,"변경준설예산";#N/A,#N/A,FALSE,"변경철구예산"}</definedName>
    <definedName name="가락" localSheetId="6" hidden="1">{#N/A,#N/A,FALSE,"현장 NCR 분석";#N/A,#N/A,FALSE,"현장품질감사";#N/A,#N/A,FALSE,"현장품질감사"}</definedName>
    <definedName name="가락" hidden="1">{#N/A,#N/A,FALSE,"현장 NCR 분석";#N/A,#N/A,FALSE,"현장품질감사";#N/A,#N/A,FALSE,"현장품질감사"}</definedName>
    <definedName name="가락2" localSheetId="6" hidden="1">{#N/A,#N/A,FALSE,"현장 NCR 분석";#N/A,#N/A,FALSE,"현장품질감사";#N/A,#N/A,FALSE,"현장품질감사"}</definedName>
    <definedName name="가락2" hidden="1">{#N/A,#N/A,FALSE,"현장 NCR 분석";#N/A,#N/A,FALSE,"현장품질감사";#N/A,#N/A,FALSE,"현장품질감사"}</definedName>
    <definedName name="가락옵션" localSheetId="6" hidden="1">{#N/A,#N/A,FALSE,"현장 NCR 분석";#N/A,#N/A,FALSE,"현장품질감사";#N/A,#N/A,FALSE,"현장품질감사"}</definedName>
    <definedName name="가락옵션" hidden="1">{#N/A,#N/A,FALSE,"현장 NCR 분석";#N/A,#N/A,FALSE,"현장품질감사";#N/A,#N/A,FALSE,"현장품질감사"}</definedName>
    <definedName name="가설건물면적산정" localSheetId="6" hidden="1">{#N/A,#N/A,FALSE,"사업총괄";#N/A,#N/A,FALSE,"장비사업";#N/A,#N/A,FALSE,"철구사업";#N/A,#N/A,FALSE,"준설사업"}</definedName>
    <definedName name="가설건물면적산정" hidden="1">{#N/A,#N/A,FALSE,"사업총괄";#N/A,#N/A,FALSE,"장비사업";#N/A,#N/A,FALSE,"철구사업";#N/A,#N/A,FALSE,"준설사업"}</definedName>
    <definedName name="가설공사" localSheetId="6" hidden="1">{#N/A,#N/A,FALSE,"예상손익";#N/A,#N/A,FALSE,"관리분석";#N/A,#N/A,FALSE,"장비분석";#N/A,#N/A,FALSE,"준설분석";#N/A,#N/A,FALSE,"철구분석"}</definedName>
    <definedName name="가설공사" hidden="1">{#N/A,#N/A,FALSE,"예상손익";#N/A,#N/A,FALSE,"관리분석";#N/A,#N/A,FALSE,"장비분석";#N/A,#N/A,FALSE,"준설분석";#N/A,#N/A,FALSE,"철구분석"}</definedName>
    <definedName name="가을" localSheetId="6" hidden="1">{#N/A,#N/A,FALSE,"현장 NCR 분석";#N/A,#N/A,FALSE,"현장품질감사";#N/A,#N/A,FALSE,"현장품질감사"}</definedName>
    <definedName name="가을" hidden="1">{#N/A,#N/A,FALSE,"현장 NCR 분석";#N/A,#N/A,FALSE,"현장품질감사";#N/A,#N/A,FALSE,"현장품질감사"}</definedName>
    <definedName name="가지급금" localSheetId="6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가지급금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간지100" localSheetId="6" hidden="1">{#N/A,#N/A,TRUE,"대가1"}</definedName>
    <definedName name="간지100" hidden="1">{#N/A,#N/A,TRUE,"대가1"}</definedName>
    <definedName name="간지101" localSheetId="6" hidden="1">{#N/A,#N/A,TRUE,"대가1"}</definedName>
    <definedName name="간지101" hidden="1">{#N/A,#N/A,TRUE,"대가1"}</definedName>
    <definedName name="간지4444" localSheetId="6" hidden="1">{#N/A,#N/A,TRUE,"대가1"}</definedName>
    <definedName name="간지4444" hidden="1">{#N/A,#N/A,TRUE,"대가1"}</definedName>
    <definedName name="간지555" localSheetId="6" hidden="1">{#N/A,#N/A,TRUE,"대가1"}</definedName>
    <definedName name="간지555" hidden="1">{#N/A,#N/A,TRUE,"대가1"}</definedName>
    <definedName name="간지6666" localSheetId="6" hidden="1">{#N/A,#N/A,TRUE,"대가1"}</definedName>
    <definedName name="간지6666" hidden="1">{#N/A,#N/A,TRUE,"대가1"}</definedName>
    <definedName name="간지888" localSheetId="6" hidden="1">{#N/A,#N/A,TRUE,"대가1"}</definedName>
    <definedName name="간지888" hidden="1">{#N/A,#N/A,TRUE,"대가1"}</definedName>
    <definedName name="간지999" localSheetId="6" hidden="1">{#N/A,#N/A,TRUE,"대가1"}</definedName>
    <definedName name="간지999" hidden="1">{#N/A,#N/A,TRUE,"대가1"}</definedName>
    <definedName name="감" localSheetId="6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감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갑지" localSheetId="6" hidden="1">{#N/A,#N/A,TRUE,"대가1"}</definedName>
    <definedName name="갑지" hidden="1">{#N/A,#N/A,TRUE,"대가1"}</definedName>
    <definedName name="갑지2" localSheetId="6" hidden="1">{#N/A,#N/A,TRUE,"대가1"}</definedName>
    <definedName name="갑지2" hidden="1">{#N/A,#N/A,TRUE,"대가1"}</definedName>
    <definedName name="갑지333" localSheetId="6" hidden="1">{#N/A,#N/A,TRUE,"대가1"}</definedName>
    <definedName name="갑지333" hidden="1">{#N/A,#N/A,TRUE,"대가1"}</definedName>
    <definedName name="갑지777" localSheetId="6" hidden="1">{#N/A,#N/A,TRUE,"대가1"}</definedName>
    <definedName name="갑지777" hidden="1">{#N/A,#N/A,TRUE,"대가1"}</definedName>
    <definedName name="갑지총" localSheetId="6" hidden="1">{"'Sheet1'!$A$4:$M$21","'Sheet1'!$J$17:$K$19"}</definedName>
    <definedName name="갑지총" hidden="1">{"'Sheet1'!$A$4:$M$21","'Sheet1'!$J$17:$K$19"}</definedName>
    <definedName name="강경욱" localSheetId="6" hidden="1">{#N/A,#N/A,FALSE,"골재소요량";#N/A,#N/A,FALSE,"골재소요량"}</definedName>
    <definedName name="강경욱" hidden="1">{#N/A,#N/A,FALSE,"골재소요량";#N/A,#N/A,FALSE,"골재소요량"}</definedName>
    <definedName name="강교" localSheetId="6" hidden="1">{#N/A,#N/A,FALSE,"포장2"}</definedName>
    <definedName name="강교" hidden="1">{#N/A,#N/A,FALSE,"포장2"}</definedName>
    <definedName name="강구조물" localSheetId="6" hidden="1">{#N/A,#N/A,FALSE,"포장1";#N/A,#N/A,FALSE,"포장1"}</definedName>
    <definedName name="강구조물" hidden="1">{#N/A,#N/A,FALSE,"포장1";#N/A,#N/A,FALSE,"포장1"}</definedName>
    <definedName name="강동민" localSheetId="7" hidden="1">[34]LeadSchedule!#REF!</definedName>
    <definedName name="강동민" localSheetId="4" hidden="1">[34]LeadSchedule!#REF!</definedName>
    <definedName name="강동민" hidden="1">[34]LeadSchedule!#REF!</definedName>
    <definedName name="강릉교동" localSheetId="7" hidden="1">#REF!</definedName>
    <definedName name="강릉교동" localSheetId="4" hidden="1">#REF!</definedName>
    <definedName name="강릉교동" hidden="1">#REF!</definedName>
    <definedName name="강릉교동터파기" localSheetId="7" hidden="1">#REF!</definedName>
    <definedName name="강릉교동터파기" localSheetId="4" hidden="1">#REF!</definedName>
    <definedName name="강릉교동터파기" hidden="1">#REF!</definedName>
    <definedName name="강릉교동토목" localSheetId="7" hidden="1">#REF!</definedName>
    <definedName name="강릉교동토목" localSheetId="4" hidden="1">#REF!</definedName>
    <definedName name="강릉교동토목" hidden="1">#REF!</definedName>
    <definedName name="강릉교동흙막이" localSheetId="7" hidden="1">#REF!</definedName>
    <definedName name="강릉교동흙막이" localSheetId="4" hidden="1">#REF!</definedName>
    <definedName name="강릉교동흙막이" hidden="1">#REF!</definedName>
    <definedName name="강릉토공사" localSheetId="7" hidden="1">#REF!</definedName>
    <definedName name="강릉토공사" localSheetId="4" hidden="1">#REF!</definedName>
    <definedName name="강릉토공사" hidden="1">#REF!</definedName>
    <definedName name="강릉토목공사" localSheetId="7" hidden="1">#REF!</definedName>
    <definedName name="강릉토목공사" localSheetId="4" hidden="1">#REF!</definedName>
    <definedName name="강릉토목공사" hidden="1">#REF!</definedName>
    <definedName name="강릉토목임" localSheetId="7" hidden="1">#REF!</definedName>
    <definedName name="강릉토목임" localSheetId="4" hidden="1">#REF!</definedName>
    <definedName name="강릉토목임" hidden="1">#REF!</definedName>
    <definedName name="강재호" localSheetId="6" hidden="1">{#N/A,#N/A,FALSE,"변경관리예산";#N/A,#N/A,FALSE,"변경장비예산";#N/A,#N/A,FALSE,"변경준설예산";#N/A,#N/A,FALSE,"변경철구예산"}</definedName>
    <definedName name="강재호" hidden="1">{#N/A,#N/A,FALSE,"변경관리예산";#N/A,#N/A,FALSE,"변경장비예산";#N/A,#N/A,FALSE,"변경준설예산";#N/A,#N/A,FALSE,"변경철구예산"}</definedName>
    <definedName name="객실원" localSheetId="7" hidden="1">#REF!</definedName>
    <definedName name="객실원" localSheetId="4" hidden="1">#REF!</definedName>
    <definedName name="객실원" hidden="1">#REF!</definedName>
    <definedName name="거실마루" localSheetId="6" hidden="1">{#N/A,#N/A,FALSE,"현장 NCR 분석";#N/A,#N/A,FALSE,"현장품질감사";#N/A,#N/A,FALSE,"현장품질감사"}</definedName>
    <definedName name="거실마루" hidden="1">{#N/A,#N/A,FALSE,"현장 NCR 분석";#N/A,#N/A,FALSE,"현장품질감사";#N/A,#N/A,FALSE,"현장품질감사"}</definedName>
    <definedName name="거창sche" localSheetId="6" hidden="1">{#N/A,#N/A,FALSE,"변경관리예산";#N/A,#N/A,FALSE,"변경장비예산";#N/A,#N/A,FALSE,"변경준설예산";#N/A,#N/A,FALSE,"변경철구예산"}</definedName>
    <definedName name="거창sche" hidden="1">{#N/A,#N/A,FALSE,"변경관리예산";#N/A,#N/A,FALSE,"변경장비예산";#N/A,#N/A,FALSE,"변경준설예산";#N/A,#N/A,FALSE,"변경철구예산"}</definedName>
    <definedName name="건기" localSheetId="6" hidden="1">{#N/A,#N/A,FALSE,"사업총괄";#N/A,#N/A,FALSE,"장비사업";#N/A,#N/A,FALSE,"철구사업";#N/A,#N/A,FALSE,"준설사업"}</definedName>
    <definedName name="건기" hidden="1">{#N/A,#N/A,FALSE,"사업총괄";#N/A,#N/A,FALSE,"장비사업";#N/A,#N/A,FALSE,"철구사업";#N/A,#N/A,FALSE,"준설사업"}</definedName>
    <definedName name="건기2" localSheetId="6" hidden="1">{#N/A,#N/A,FALSE,"사업총괄";#N/A,#N/A,FALSE,"장비사업";#N/A,#N/A,FALSE,"철구사업";#N/A,#N/A,FALSE,"준설사업"}</definedName>
    <definedName name="건기2" hidden="1">{#N/A,#N/A,FALSE,"사업총괄";#N/A,#N/A,FALSE,"장비사업";#N/A,#N/A,FALSE,"철구사업";#N/A,#N/A,FALSE,"준설사업"}</definedName>
    <definedName name="건설기계새로움" localSheetId="6" hidden="1">{#VALUE!,#N/A,FALSE,0;#N/A,#N/A,FALSE,0;#N/A,#N/A,FALSE,0;#N/A,#N/A,FALSE,0}</definedName>
    <definedName name="건설기계새로움" hidden="1">{#VALUE!,#N/A,FALSE,0;#N/A,#N/A,FALSE,0;#N/A,#N/A,FALSE,0;#N/A,#N/A,FALSE,0}</definedName>
    <definedName name="건축" localSheetId="6" hidden="1">{#N/A,#N/A,TRUE,"토적및재료집계";#N/A,#N/A,TRUE,"토적및재료집계";#N/A,#N/A,TRUE,"단위량"}</definedName>
    <definedName name="건축" hidden="1">{#N/A,#N/A,TRUE,"토적및재료집계";#N/A,#N/A,TRUE,"토적및재료집계";#N/A,#N/A,TRUE,"단위량"}</definedName>
    <definedName name="건축3" localSheetId="6" hidden="1">{"'표지'!$B$1:$H$20","'표지'!$B$7:$D$10"}</definedName>
    <definedName name="건축3" hidden="1">{"'표지'!$B$1:$H$20","'표지'!$B$7:$D$10"}</definedName>
    <definedName name="건축4" localSheetId="6" hidden="1">{"'표지'!$B$1:$H$20","'표지'!$B$7:$D$10"}</definedName>
    <definedName name="건축4" hidden="1">{"'표지'!$B$1:$H$20","'표지'!$B$7:$D$10"}</definedName>
    <definedName name="건축손익" localSheetId="6" hidden="1">{#N/A,#N/A,FALSE,"현장 NCR 분석";#N/A,#N/A,FALSE,"현장품질감사";#N/A,#N/A,FALSE,"현장품질감사"}</definedName>
    <definedName name="건축손익" hidden="1">{#N/A,#N/A,FALSE,"현장 NCR 분석";#N/A,#N/A,FALSE,"현장품질감사";#N/A,#N/A,FALSE,"현장품질감사"}</definedName>
    <definedName name="건축팀별" localSheetId="6" hidden="1">{#N/A,#N/A,FALSE,"지침";#N/A,#N/A,FALSE,"환경분석";#N/A,#N/A,FALSE,"Sheet16"}</definedName>
    <definedName name="건축팀별" hidden="1">{#N/A,#N/A,FALSE,"지침";#N/A,#N/A,FALSE,"환경분석";#N/A,#N/A,FALSE,"Sheet16"}</definedName>
    <definedName name="건축플랜트" localSheetId="6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농감면(갑)";#N/A,0,FALSE,"6호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건축플랜트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농감면(갑)";#N/A,0,FALSE,"6호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검사조서" localSheetId="6" hidden="1">{#N/A,#N/A,FALSE,"현장 NCR 분석";#N/A,#N/A,FALSE,"현장품질감사";#N/A,#N/A,FALSE,"현장품질감사"}</definedName>
    <definedName name="검사조서" hidden="1">{#N/A,#N/A,FALSE,"현장 NCR 분석";#N/A,#N/A,FALSE,"현장품질감사";#N/A,#N/A,FALSE,"현장품질감사"}</definedName>
    <definedName name="검토서D" localSheetId="6" hidden="1">{#N/A,#N/A,FALSE,"현장 NCR 분석";#N/A,#N/A,FALSE,"현장품질감사";#N/A,#N/A,FALSE,"현장품질감사"}</definedName>
    <definedName name="검토서D" hidden="1">{#N/A,#N/A,FALSE,"현장 NCR 분석";#N/A,#N/A,FALSE,"현장품질감사";#N/A,#N/A,FALSE,"현장품질감사"}</definedName>
    <definedName name="견적내역" localSheetId="6" hidden="1">{"'OVEN시방 '!$A$1:$C$11"}</definedName>
    <definedName name="견적내역" hidden="1">{"'OVEN시방 '!$A$1:$C$11"}</definedName>
    <definedName name="견적대비" localSheetId="6" hidden="1">{#N/A,#N/A,FALSE,"포장2"}</definedName>
    <definedName name="견적대비" hidden="1">{#N/A,#N/A,FALSE,"포장2"}</definedName>
    <definedName name="견적서" localSheetId="6" hidden="1">{#N/A,#N/A,FALSE,"구조2"}</definedName>
    <definedName name="견적서" hidden="1">{#N/A,#N/A,FALSE,"구조2"}</definedName>
    <definedName name="결" localSheetId="6" hidden="1">{#N/A,#N/A,FALSE,"포장2"}</definedName>
    <definedName name="결" hidden="1">{#N/A,#N/A,FALSE,"포장2"}</definedName>
    <definedName name="결과" localSheetId="6" hidden="1">{#N/A,#N/A,FALSE,"포장2"}</definedName>
    <definedName name="결과" hidden="1">{#N/A,#N/A,FALSE,"포장2"}</definedName>
    <definedName name="결산공고" localSheetId="6" hidden="1">{#N/A,#N/A,FALSE,"BS";#N/A,#N/A,FALSE,"PL";#N/A,#N/A,FALSE,"처분";#N/A,#N/A,FALSE,"현금";#N/A,#N/A,FALSE,"매출";#N/A,#N/A,FALSE,"원가";#N/A,#N/A,FALSE,"경영"}</definedName>
    <definedName name="결산공고" hidden="1">{#N/A,#N/A,FALSE,"BS";#N/A,#N/A,FALSE,"PL";#N/A,#N/A,FALSE,"처분";#N/A,#N/A,FALSE,"현금";#N/A,#N/A,FALSE,"매출";#N/A,#N/A,FALSE,"원가";#N/A,#N/A,FALSE,"경영"}</definedName>
    <definedName name="결산성과" localSheetId="6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손" localSheetId="6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localSheetId="6" hidden="1">{#N/A,#N/A,FALSE,"BS";#N/A,#N/A,FALSE,"PL";#N/A,#N/A,FALSE,"처분";#N/A,#N/A,FALSE,"현금";#N/A,#N/A,FALSE,"매출";#N/A,#N/A,FALSE,"원가";#N/A,#N/A,FALSE,"경영"}</definedName>
    <definedName name="결손금" hidden="1">{#N/A,#N/A,FALSE,"BS";#N/A,#N/A,FALSE,"PL";#N/A,#N/A,FALSE,"처분";#N/A,#N/A,FALSE,"현금";#N/A,#N/A,FALSE,"매출";#N/A,#N/A,FALSE,"원가";#N/A,#N/A,FALSE,"경영"}</definedName>
    <definedName name="경계석보수" localSheetId="6" hidden="1">{#N/A,#N/A,FALSE,"현장 NCR 분석";#N/A,#N/A,FALSE,"현장품질감사";#N/A,#N/A,FALSE,"현장품질감사"}</definedName>
    <definedName name="경계석보수" hidden="1">{#N/A,#N/A,FALSE,"현장 NCR 분석";#N/A,#N/A,FALSE,"현장품질감사";#N/A,#N/A,FALSE,"현장품질감사"}</definedName>
    <definedName name="경규원" localSheetId="7">[35]신용도!#REF!</definedName>
    <definedName name="경규원" localSheetId="4">[35]신용도!#REF!</definedName>
    <definedName name="경규원">[35]신용도!#REF!</definedName>
    <definedName name="경비집계" localSheetId="6" hidden="1">{"'용역비'!$A$4:$C$8"}</definedName>
    <definedName name="경비집계" hidden="1">{"'용역비'!$A$4:$C$8"}</definedName>
    <definedName name="경상이익" localSheetId="6" hidden="1">{#N/A,#N/A,FALSE,"현장 NCR 분석";#N/A,#N/A,FALSE,"현장품질감사";#N/A,#N/A,FALSE,"현장품질감사"}</definedName>
    <definedName name="경상이익" hidden="1">{#N/A,#N/A,FALSE,"현장 NCR 분석";#N/A,#N/A,FALSE,"현장품질감사";#N/A,#N/A,FALSE,"현장품질감사"}</definedName>
    <definedName name="경춘선" localSheetId="6" hidden="1">{#N/A,#N/A,FALSE,"현장 NCR 분석";#N/A,#N/A,FALSE,"현장품질감사";#N/A,#N/A,FALSE,"현장품질감사"}</definedName>
    <definedName name="경춘선" hidden="1">{#N/A,#N/A,FALSE,"현장 NCR 분석";#N/A,#N/A,FALSE,"현장품질감사";#N/A,#N/A,FALSE,"현장품질감사"}</definedName>
    <definedName name="계수" localSheetId="6" hidden="1">{#N/A,#N/A,FALSE,"지침";#N/A,#N/A,FALSE,"환경분석";#N/A,#N/A,FALSE,"Sheet16"}</definedName>
    <definedName name="계수" hidden="1">{#N/A,#N/A,FALSE,"지침";#N/A,#N/A,FALSE,"환경분석";#N/A,#N/A,FALSE,"Sheet16"}</definedName>
    <definedName name="고" localSheetId="6" hidden="1">{#N/A,#N/A,FALSE,"조골재"}</definedName>
    <definedName name="고" hidden="1">{#N/A,#N/A,FALSE,"조골재"}</definedName>
    <definedName name="고도" localSheetId="6" hidden="1">{"'Sheet1'!$A$4:$M$21","'Sheet1'!$J$17:$K$19"}</definedName>
    <definedName name="고도" hidden="1">{"'Sheet1'!$A$4:$M$21","'Sheet1'!$J$17:$K$19"}</definedName>
    <definedName name="고령" localSheetId="6" hidden="1">{#N/A,#N/A,FALSE,"현장 NCR 분석";#N/A,#N/A,FALSE,"현장품질감사";#N/A,#N/A,FALSE,"현장품질감사"}</definedName>
    <definedName name="고령" hidden="1">{#N/A,#N/A,FALSE,"현장 NCR 분석";#N/A,#N/A,FALSE,"현장품질감사";#N/A,#N/A,FALSE,"현장품질감사"}</definedName>
    <definedName name="고무" localSheetId="7" hidden="1">#REF!</definedName>
    <definedName name="고무" localSheetId="4" hidden="1">#REF!</definedName>
    <definedName name="고무" hidden="1">#REF!</definedName>
    <definedName name="고문" localSheetId="6" hidden="1">{#N/A,#N/A,FALSE,"현장 NCR 분석";#N/A,#N/A,FALSE,"현장품질감사";#N/A,#N/A,FALSE,"현장품질감사"}</definedName>
    <definedName name="고문" hidden="1">{#N/A,#N/A,FALSE,"현장 NCR 분석";#N/A,#N/A,FALSE,"현장품질감사";#N/A,#N/A,FALSE,"현장품질감사"}</definedName>
    <definedName name="곡반정동" localSheetId="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곡반정동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공공공표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공공공표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공급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공급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공급표표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공급표표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공문" localSheetId="6" hidden="1">{#N/A,#N/A,FALSE,"현장 NCR 분석";#N/A,#N/A,FALSE,"현장품질감사";#N/A,#N/A,FALSE,"현장품질감사"}</definedName>
    <definedName name="공문" hidden="1">{#N/A,#N/A,FALSE,"현장 NCR 분석";#N/A,#N/A,FALSE,"현장품질감사";#N/A,#N/A,FALSE,"현장품질감사"}</definedName>
    <definedName name="공문1" localSheetId="6" hidden="1">{#N/A,#N/A,FALSE,"현장 NCR 분석";#N/A,#N/A,FALSE,"현장품질감사";#N/A,#N/A,FALSE,"현장품질감사"}</definedName>
    <definedName name="공문1" hidden="1">{#N/A,#N/A,FALSE,"현장 NCR 분석";#N/A,#N/A,FALSE,"현장품질감사";#N/A,#N/A,FALSE,"현장품질감사"}</definedName>
    <definedName name="공문2" localSheetId="6" hidden="1">{#N/A,#N/A,FALSE,"현장 NCR 분석";#N/A,#N/A,FALSE,"현장품질감사";#N/A,#N/A,FALSE,"현장품질감사"}</definedName>
    <definedName name="공문2" hidden="1">{#N/A,#N/A,FALSE,"현장 NCR 분석";#N/A,#N/A,FALSE,"현장품질감사";#N/A,#N/A,FALSE,"현장품질감사"}</definedName>
    <definedName name="공문3" localSheetId="6" hidden="1">{#N/A,#N/A,FALSE,"현장 NCR 분석";#N/A,#N/A,FALSE,"현장품질감사";#N/A,#N/A,FALSE,"현장품질감사"}</definedName>
    <definedName name="공문3" hidden="1">{#N/A,#N/A,FALSE,"현장 NCR 분석";#N/A,#N/A,FALSE,"현장품질감사";#N/A,#N/A,FALSE,"현장품질감사"}</definedName>
    <definedName name="공문4" localSheetId="6" hidden="1">{#N/A,#N/A,FALSE,"현장 NCR 분석";#N/A,#N/A,FALSE,"현장품질감사";#N/A,#N/A,FALSE,"현장품질감사"}</definedName>
    <definedName name="공문4" hidden="1">{#N/A,#N/A,FALSE,"현장 NCR 분석";#N/A,#N/A,FALSE,"현장품질감사";#N/A,#N/A,FALSE,"현장품질감사"}</definedName>
    <definedName name="공문5" localSheetId="6" hidden="1">{#N/A,#N/A,FALSE,"현장 NCR 분석";#N/A,#N/A,FALSE,"현장품질감사";#N/A,#N/A,FALSE,"현장품질감사"}</definedName>
    <definedName name="공문5" hidden="1">{#N/A,#N/A,FALSE,"현장 NCR 분석";#N/A,#N/A,FALSE,"현장품질감사";#N/A,#N/A,FALSE,"현장품질감사"}</definedName>
    <definedName name="공문6" localSheetId="6" hidden="1">{#N/A,#N/A,FALSE,"현장 NCR 분석";#N/A,#N/A,FALSE,"현장품질감사";#N/A,#N/A,FALSE,"현장품질감사"}</definedName>
    <definedName name="공문6" hidden="1">{#N/A,#N/A,FALSE,"현장 NCR 분석";#N/A,#N/A,FALSE,"현장품질감사";#N/A,#N/A,FALSE,"현장품질감사"}</definedName>
    <definedName name="공미" localSheetId="6" hidden="1">{"'분양원가'!$B$1:$F$113"}</definedName>
    <definedName name="공미" hidden="1">{"'분양원가'!$B$1:$F$113"}</definedName>
    <definedName name="공백" localSheetId="7" hidden="1">'[10]6PILE  (돌출)'!#REF!</definedName>
    <definedName name="공백" localSheetId="4" hidden="1">'[10]6PILE  (돌출)'!#REF!</definedName>
    <definedName name="공백" hidden="1">'[10]6PILE  (돌출)'!#REF!</definedName>
    <definedName name="공사원가계산서" localSheetId="6" hidden="1">{#N/A,#N/A,TRUE,"토적및재료집계";#N/A,#N/A,TRUE,"토적및재료집계";#N/A,#N/A,TRUE,"단위량"}</definedName>
    <definedName name="공사원가계산서" hidden="1">{#N/A,#N/A,TRUE,"토적및재료집계";#N/A,#N/A,TRUE,"토적및재료집계";#N/A,#N/A,TRUE,"단위량"}</definedName>
    <definedName name="공장동A3" localSheetId="6" hidden="1">{"'표지'!$B$1:$H$20","'표지'!$B$7:$D$10"}</definedName>
    <definedName name="공장동A3" hidden="1">{"'표지'!$B$1:$H$20","'표지'!$B$7:$D$10"}</definedName>
    <definedName name="공장동A4" localSheetId="6" hidden="1">{"'표지'!$B$1:$H$20","'표지'!$B$7:$D$10"}</definedName>
    <definedName name="공장동A4" hidden="1">{"'표지'!$B$1:$H$20","'표지'!$B$7:$D$10"}</definedName>
    <definedName name="공정표" localSheetId="6" hidden="1">{#N/A,#N/A,FALSE,"사업총괄";#N/A,#N/A,FALSE,"장비사업";#N/A,#N/A,FALSE,"철구사업";#N/A,#N/A,FALSE,"준설사업"}</definedName>
    <definedName name="공정표" hidden="1">{#N/A,#N/A,FALSE,"사업총괄";#N/A,#N/A,FALSE,"장비사업";#N/A,#N/A,FALSE,"철구사업";#N/A,#N/A,FALSE,"준설사업"}</definedName>
    <definedName name="공종간지" hidden="1">#N/A</definedName>
    <definedName name="공통가설" localSheetId="6" hidden="1">{#N/A,#N/A,FALSE,"예상손익";#N/A,#N/A,FALSE,"관리분석";#N/A,#N/A,FALSE,"장비분석";#N/A,#N/A,FALSE,"준설분석";#N/A,#N/A,FALSE,"철구분석"}</definedName>
    <definedName name="공통가설" hidden="1">{#N/A,#N/A,FALSE,"예상손익";#N/A,#N/A,FALSE,"관리분석";#N/A,#N/A,FALSE,"장비분석";#N/A,#N/A,FALSE,"준설분석";#N/A,#N/A,FALSE,"철구분석"}</definedName>
    <definedName name="공통비" localSheetId="7" hidden="1">#REF!</definedName>
    <definedName name="공통비" localSheetId="4" hidden="1">#REF!</definedName>
    <definedName name="공통비" hidden="1">#REF!</definedName>
    <definedName name="관리" localSheetId="6" hidden="1">{#N/A,#N/A,FALSE,"포장2"}</definedName>
    <definedName name="관리" hidden="1">{#N/A,#N/A,FALSE,"포장2"}</definedName>
    <definedName name="관리공문" localSheetId="6" hidden="1">{#N/A,#N/A,FALSE,"현장 NCR 분석";#N/A,#N/A,FALSE,"현장품질감사";#N/A,#N/A,FALSE,"현장품질감사"}</definedName>
    <definedName name="관리공문" hidden="1">{#N/A,#N/A,FALSE,"현장 NCR 분석";#N/A,#N/A,FALSE,"현장품질감사";#N/A,#N/A,FALSE,"현장품질감사"}</definedName>
    <definedName name="관리비작성기준" localSheetId="7" hidden="1">#REF!</definedName>
    <definedName name="관리비작성기준" localSheetId="4" hidden="1">#REF!</definedName>
    <definedName name="관리비작성기준" hidden="1">#REF!</definedName>
    <definedName name="관실적" localSheetId="6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localSheetId="6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광" localSheetId="6" hidden="1">{#N/A,#N/A,FALSE,"현장 NCR 분석";#N/A,#N/A,FALSE,"현장품질감사";#N/A,#N/A,FALSE,"현장품질감사"}</definedName>
    <definedName name="광" hidden="1">{#N/A,#N/A,FALSE,"현장 NCR 분석";#N/A,#N/A,FALSE,"현장품질감사";#N/A,#N/A,FALSE,"현장품질감사"}</definedName>
    <definedName name="교" localSheetId="6" hidden="1">{#N/A,#N/A,FALSE,"현장 NCR 분석";#N/A,#N/A,FALSE,"현장품질감사";#N/A,#N/A,FALSE,"현장품질감사"}</definedName>
    <definedName name="교" hidden="1">{#N/A,#N/A,FALSE,"현장 NCR 분석";#N/A,#N/A,FALSE,"현장품질감사";#N/A,#N/A,FALSE,"현장품질감사"}</definedName>
    <definedName name="교대펄근집계" localSheetId="6" hidden="1">{#N/A,#N/A,FALSE,"배수1"}</definedName>
    <definedName name="교대펄근집계" hidden="1">{#N/A,#N/A,FALSE,"배수1"}</definedName>
    <definedName name="교동토" localSheetId="7" hidden="1">#REF!</definedName>
    <definedName name="교동토" localSheetId="4" hidden="1">#REF!</definedName>
    <definedName name="교동토" hidden="1">#REF!</definedName>
    <definedName name="교동토목공사" localSheetId="6" hidden="1">{#N/A,#N/A,FALSE,"이태원철근"}</definedName>
    <definedName name="교동토목공사" hidden="1">{#N/A,#N/A,FALSE,"이태원철근"}</definedName>
    <definedName name="교좌" localSheetId="6" hidden="1">{#N/A,#N/A,FALSE,"포장2"}</definedName>
    <definedName name="교좌" hidden="1">{#N/A,#N/A,FALSE,"포장2"}</definedName>
    <definedName name="교통영향2" localSheetId="6" hidden="1">{"'활동원단위'!$A$22:$G$26"}</definedName>
    <definedName name="교통영향2" hidden="1">{"'활동원단위'!$A$22:$G$26"}</definedName>
    <definedName name="구" localSheetId="6" hidden="1">{#N/A,#N/A,FALSE,"현장 NCR 분석";#N/A,#N/A,FALSE,"현장품질감사";#N/A,#N/A,FALSE,"현장품질감사"}</definedName>
    <definedName name="구" hidden="1">{#N/A,#N/A,FALSE,"현장 NCR 분석";#N/A,#N/A,FALSE,"현장품질감사";#N/A,#N/A,FALSE,"현장품질감사"}</definedName>
    <definedName name="구3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구3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구4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구4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구구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구구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구구국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구구국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구분2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구분2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구입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구입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구조" localSheetId="7" hidden="1">'[10]6PILE  (돌출)'!#REF!</definedName>
    <definedName name="구조" localSheetId="4" hidden="1">'[10]6PILE  (돌출)'!#REF!</definedName>
    <definedName name="구조" hidden="1">'[10]6PILE  (돌출)'!#REF!</definedName>
    <definedName name="국문2" localSheetId="6" hidden="1">{#N/A,#N/A,FALSE,"BS";#N/A,#N/A,FALSE,"PL";#N/A,#N/A,FALSE,"처분";#N/A,#N/A,FALSE,"현금";#N/A,#N/A,FALSE,"매출";#N/A,#N/A,FALSE,"원가";#N/A,#N/A,FALSE,"경영"}</definedName>
    <definedName name="국문2" hidden="1">{#N/A,#N/A,FALSE,"BS";#N/A,#N/A,FALSE,"PL";#N/A,#N/A,FALSE,"처분";#N/A,#N/A,FALSE,"현금";#N/A,#N/A,FALSE,"매출";#N/A,#N/A,FALSE,"원가";#N/A,#N/A,FALSE,"경영"}</definedName>
    <definedName name="국문3" localSheetId="6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국문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국제거래" localSheetId="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여객" localSheetId="6" hidden="1">{#N/A,#N/A,FALSE,"현장 NCR 분석";#N/A,#N/A,FALSE,"현장품질감사";#N/A,#N/A,FALSE,"현장품질감사"}</definedName>
    <definedName name="국제여객" hidden="1">{#N/A,#N/A,FALSE,"현장 NCR 분석";#N/A,#N/A,FALSE,"현장품질감사";#N/A,#N/A,FALSE,"현장품질감사"}</definedName>
    <definedName name="국제여객부두" localSheetId="6" hidden="1">{#N/A,#N/A,FALSE,"현장 NCR 분석";#N/A,#N/A,FALSE,"현장품질감사";#N/A,#N/A,FALSE,"현장품질감사"}</definedName>
    <definedName name="국제여객부두" hidden="1">{#N/A,#N/A,FALSE,"현장 NCR 분석";#N/A,#N/A,FALSE,"현장품질감사";#N/A,#N/A,FALSE,"현장품질감사"}</definedName>
    <definedName name="규남이" localSheetId="6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규남이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그냥" localSheetId="6" hidden="1">{#N/A,#N/A,FALSE,"현장 NCR 분석";#N/A,#N/A,FALSE,"현장품질감사";#N/A,#N/A,FALSE,"현장품질감사"}</definedName>
    <definedName name="그냥" hidden="1">{#N/A,#N/A,FALSE,"현장 NCR 분석";#N/A,#N/A,FALSE,"현장품질감사";#N/A,#N/A,FALSE,"현장품질감사"}</definedName>
    <definedName name="금광추정" localSheetId="6" hidden="1">{#N/A,#N/A,FALSE,"포장2"}</definedName>
    <definedName name="금광추정" hidden="1">{#N/A,#N/A,FALSE,"포장2"}</definedName>
    <definedName name="급여" localSheetId="6" hidden="1">{"'Sheet1'!$A$4:$M$21","'Sheet1'!$J$17:$K$19"}</definedName>
    <definedName name="급여" hidden="1">{"'Sheet1'!$A$4:$M$21","'Sheet1'!$J$17:$K$19"}</definedName>
    <definedName name="급여1" localSheetId="7" hidden="1">#REF!</definedName>
    <definedName name="급여1" localSheetId="4" hidden="1">#REF!</definedName>
    <definedName name="급여1" hidden="1">#REF!</definedName>
    <definedName name="기" localSheetId="6" hidden="1">{#N/A,#N/A,FALSE,"현장 NCR 분석";#N/A,#N/A,FALSE,"현장품질감사";#N/A,#N/A,FALSE,"현장품질감사"}</definedName>
    <definedName name="기" hidden="1">{#N/A,#N/A,FALSE,"현장 NCR 분석";#N/A,#N/A,FALSE,"현장품질감사";#N/A,#N/A,FALSE,"현장품질감사"}</definedName>
    <definedName name="기기222" localSheetId="6" hidden="1">{#VALUE!,#N/A,FALSE,0;#N/A,#N/A,FALSE,0;#N/A,#N/A,FALSE,0;#N/A,#N/A,FALSE,0}</definedName>
    <definedName name="기기222" hidden="1">{#VALUE!,#N/A,FALSE,0;#N/A,#N/A,FALSE,0;#N/A,#N/A,FALSE,0;#N/A,#N/A,FALSE,0}</definedName>
    <definedName name="기기231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기기231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기기기" localSheetId="6" hidden="1">{#N/A,#N/A,FALSE,"사업총괄";#N/A,#N/A,FALSE,"장비사업";#N/A,#N/A,FALSE,"철구사업";#N/A,#N/A,FALSE,"준설사업"}</definedName>
    <definedName name="기기기" hidden="1">{#N/A,#N/A,FALSE,"사업총괄";#N/A,#N/A,FALSE,"장비사업";#N/A,#N/A,FALSE,"철구사업";#N/A,#N/A,FALSE,"준설사업"}</definedName>
    <definedName name="기별" localSheetId="6" hidden="1">{#N/A,#N/A,FALSE,"현장 NCR 분석";#N/A,#N/A,FALSE,"현장품질감사";#N/A,#N/A,FALSE,"현장품질감사"}</definedName>
    <definedName name="기별" hidden="1">{#N/A,#N/A,FALSE,"현장 NCR 분석";#N/A,#N/A,FALSE,"현장품질감사";#N/A,#N/A,FALSE,"현장품질감사"}</definedName>
    <definedName name="기본" localSheetId="7" hidden="1">#REF!</definedName>
    <definedName name="기본" localSheetId="4" hidden="1">#REF!</definedName>
    <definedName name="기본" hidden="1">#REF!</definedName>
    <definedName name="기숙사" localSheetId="6" hidden="1">{"'표지'!$B$1:$H$20","'표지'!$B$7:$D$10"}</definedName>
    <definedName name="기숙사" hidden="1">{"'표지'!$B$1:$H$20","'표지'!$B$7:$D$10"}</definedName>
    <definedName name="기술사명단" localSheetId="6" hidden="1">{"'자격급추가지급자'!$A$1:$M$13"}</definedName>
    <definedName name="기술사명단" hidden="1">{"'자격급추가지급자'!$A$1:$M$13"}</definedName>
    <definedName name="기술자구분" localSheetId="7">'[36]1-2) 경력근거(종합)'!#REF!</definedName>
    <definedName name="기술자구분" localSheetId="4">'[36]1-2) 경력근거(종합)'!#REF!</definedName>
    <definedName name="기술자구분">'[36]1-2) 경력근거(종합)'!#REF!</definedName>
    <definedName name="기전1" localSheetId="7" hidden="1">#REF!</definedName>
    <definedName name="기전1" localSheetId="4" hidden="1">#REF!</definedName>
    <definedName name="기전1" hidden="1">#REF!</definedName>
    <definedName name="기준" localSheetId="7">#REF!</definedName>
    <definedName name="기준" localSheetId="4">#REF!</definedName>
    <definedName name="기준">#REF!</definedName>
    <definedName name="기지지지" localSheetId="6" hidden="1">{#N/A,#N/A,FALSE,"사업총괄";#N/A,#N/A,FALSE,"장비사업";#N/A,#N/A,FALSE,"철구사업";#N/A,#N/A,FALSE,"준설사업"}</definedName>
    <definedName name="기지지지" hidden="1">{#N/A,#N/A,FALSE,"사업총괄";#N/A,#N/A,FALSE,"장비사업";#N/A,#N/A,FALSE,"철구사업";#N/A,#N/A,FALSE,"준설사업"}</definedName>
    <definedName name="기타경비" localSheetId="6" hidden="1">{"'용역비'!$A$4:$C$8"}</definedName>
    <definedName name="기타경비" hidden="1">{"'용역비'!$A$4:$C$8"}</definedName>
    <definedName name="기타손익계획" localSheetId="6" hidden="1">{#N/A,#N/A,FALSE,"현장 NCR 분석";#N/A,#N/A,FALSE,"현장품질감사";#N/A,#N/A,FALSE,"현장품질감사"}</definedName>
    <definedName name="기타손익계획" hidden="1">{#N/A,#N/A,FALSE,"현장 NCR 분석";#N/A,#N/A,FALSE,"현장품질감사";#N/A,#N/A,FALSE,"현장품질감사"}</definedName>
    <definedName name="기타손익계획1" localSheetId="6" hidden="1">{#N/A,#N/A,FALSE,"현장 NCR 분석";#N/A,#N/A,FALSE,"현장품질감사";#N/A,#N/A,FALSE,"현장품질감사"}</definedName>
    <definedName name="기타손익계획1" hidden="1">{#N/A,#N/A,FALSE,"현장 NCR 분석";#N/A,#N/A,FALSE,"현장품질감사";#N/A,#N/A,FALSE,"현장품질감사"}</definedName>
    <definedName name="김" localSheetId="6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김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김1" localSheetId="6" hidden="1">{"'Firr(선)'!$AS$1:$AY$62","'Firr(사)'!$AS$1:$AY$62","'Firr(회)'!$AS$1:$AY$62","'Firr(선)'!$L$1:$V$62","'Firr(사)'!$L$1:$V$62","'Firr(회)'!$L$1:$V$62"}</definedName>
    <definedName name="김1" hidden="1">{"'Firr(선)'!$AS$1:$AY$62","'Firr(사)'!$AS$1:$AY$62","'Firr(회)'!$AS$1:$AY$62","'Firr(선)'!$L$1:$V$62","'Firr(사)'!$L$1:$V$62","'Firr(회)'!$L$1:$V$62"}</definedName>
    <definedName name="김남훈1" localSheetId="7">[37]신용도!#REF!</definedName>
    <definedName name="김남훈1" localSheetId="4">[37]신용도!#REF!</definedName>
    <definedName name="김남훈1">[37]신용도!#REF!</definedName>
    <definedName name="김동희" localSheetId="7">#REF!</definedName>
    <definedName name="김동희" localSheetId="4">#REF!</definedName>
    <definedName name="김동희">#REF!</definedName>
    <definedName name="김만덕" localSheetId="7">#REF!</definedName>
    <definedName name="김만덕" localSheetId="4">#REF!</definedName>
    <definedName name="김만덕">#REF!</definedName>
    <definedName name="김미영" localSheetId="7" hidden="1">'[10]6PILE  (돌출)'!#REF!</definedName>
    <definedName name="김미영" localSheetId="4" hidden="1">'[10]6PILE  (돌출)'!#REF!</definedName>
    <definedName name="김미영" hidden="1">'[10]6PILE  (돌출)'!#REF!</definedName>
    <definedName name="김상억" localSheetId="6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김상억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김석환" localSheetId="7" hidden="1">'[10]6PILE  (돌출)'!#REF!</definedName>
    <definedName name="김석환" localSheetId="4" hidden="1">'[10]6PILE  (돌출)'!#REF!</definedName>
    <definedName name="김석환" hidden="1">'[10]6PILE  (돌출)'!#REF!</definedName>
    <definedName name="김영근" localSheetId="7">[38]신용도!#REF!</definedName>
    <definedName name="김영근" localSheetId="4">[38]신용도!#REF!</definedName>
    <definedName name="김영근">[38]신용도!#REF!</definedName>
    <definedName name="김영훈" localSheetId="6" hidden="1">{#N/A,#N/A,FALSE,"변경관리예산";#N/A,#N/A,FALSE,"변경장비예산";#N/A,#N/A,FALSE,"변경준설예산";#N/A,#N/A,FALSE,"변경철구예산"}</definedName>
    <definedName name="김영훈" hidden="1">{#N/A,#N/A,FALSE,"변경관리예산";#N/A,#N/A,FALSE,"변경장비예산";#N/A,#N/A,FALSE,"변경준설예산";#N/A,#N/A,FALSE,"변경철구예산"}</definedName>
    <definedName name="김제욱" localSheetId="6" hidden="1">{#N/A,#N/A,FALSE,"지침";#N/A,#N/A,FALSE,"환경분석";#N/A,#N/A,FALSE,"Sheet16"}</definedName>
    <definedName name="김제욱" hidden="1">{#N/A,#N/A,FALSE,"지침";#N/A,#N/A,FALSE,"환경분석";#N/A,#N/A,FALSE,"Sheet16"}</definedName>
    <definedName name="김종" localSheetId="7">#REF!</definedName>
    <definedName name="김종" localSheetId="4">#REF!</definedName>
    <definedName name="김종">#REF!</definedName>
    <definedName name="김종문" localSheetId="7">#REF!</definedName>
    <definedName name="김종문" localSheetId="4">#REF!</definedName>
    <definedName name="김종문">#REF!</definedName>
    <definedName name="김지태" localSheetId="7">[37]신용도!#REF!</definedName>
    <definedName name="김지태" localSheetId="4">[37]신용도!#REF!</definedName>
    <definedName name="김지태">[37]신용도!#REF!</definedName>
    <definedName name="깡총" localSheetId="6" hidden="1">{#N/A,#N/A,FALSE,"현장 NCR 분석";#N/A,#N/A,FALSE,"현장품질감사";#N/A,#N/A,FALSE,"현장품질감사"}</definedName>
    <definedName name="깡총" hidden="1">{#N/A,#N/A,FALSE,"현장 NCR 분석";#N/A,#N/A,FALSE,"현장품질감사";#N/A,#N/A,FALSE,"현장품질감사"}</definedName>
    <definedName name="뀿" localSheetId="6" hidden="1">{#N/A,#N/A,FALSE,"이태원철근"}</definedName>
    <definedName name="뀿" hidden="1">{#N/A,#N/A,FALSE,"이태원철근"}</definedName>
    <definedName name="ㄳ" localSheetId="6" hidden="1">{#N/A,#N/A,FALSE,"현장 NCR 분석";#N/A,#N/A,FALSE,"현장품질감사";#N/A,#N/A,FALSE,"현장품질감사"}</definedName>
    <definedName name="ㄳ" hidden="1">{#N/A,#N/A,FALSE,"현장 NCR 분석";#N/A,#N/A,FALSE,"현장품질감사";#N/A,#N/A,FALSE,"현장품질감사"}</definedName>
    <definedName name="ㄳㄱ" localSheetId="6" hidden="1">{"'용역비'!$A$4:$C$8"}</definedName>
    <definedName name="ㄳㄱ" hidden="1">{"'용역비'!$A$4:$C$8"}</definedName>
    <definedName name="ㄳㄳㄳㄳ" localSheetId="6" hidden="1">{"'용역비'!$A$4:$C$8"}</definedName>
    <definedName name="ㄳㄳㄳㄳ" hidden="1">{"'용역비'!$A$4:$C$8"}</definedName>
    <definedName name="ㄳ섯" localSheetId="6" hidden="1">{"'Sheet1'!$A$4:$M$21","'Sheet1'!$J$17:$K$19"}</definedName>
    <definedName name="ㄳ섯" hidden="1">{"'Sheet1'!$A$4:$M$21","'Sheet1'!$J$17:$K$19"}</definedName>
    <definedName name="ㄴ" localSheetId="6" hidden="1">{#N/A,#N/A,FALSE,"현장 NCR 분석";#N/A,#N/A,FALSE,"현장품질감사";#N/A,#N/A,FALSE,"현장품질감사"}</definedName>
    <definedName name="ㄴ" hidden="1">{#N/A,#N/A,FALSE,"현장 NCR 분석";#N/A,#N/A,FALSE,"현장품질감사";#N/A,#N/A,FALSE,"현장품질감사"}</definedName>
    <definedName name="ㄴㄱ" localSheetId="7" hidden="1">'[10]6PILE  (돌출)'!#REF!</definedName>
    <definedName name="ㄴㄱ" localSheetId="4" hidden="1">'[10]6PILE  (돌출)'!#REF!</definedName>
    <definedName name="ㄴㄱ" hidden="1">'[10]6PILE  (돌출)'!#REF!</definedName>
    <definedName name="ㄴㄱㄹ" localSheetId="7" hidden="1">#REF!</definedName>
    <definedName name="ㄴㄱㄹ" localSheetId="4" hidden="1">#REF!</definedName>
    <definedName name="ㄴㄱㄹ" hidden="1">#REF!</definedName>
    <definedName name="ㄴㄴ" localSheetId="7">#REF!</definedName>
    <definedName name="ㄴㄴ" localSheetId="4">#REF!</definedName>
    <definedName name="ㄴㄴ">#REF!</definedName>
    <definedName name="ㄴㄴ222" localSheetId="7">#REF!</definedName>
    <definedName name="ㄴㄴ222" localSheetId="4">#REF!</definedName>
    <definedName name="ㄴㄴ222">#REF!</definedName>
    <definedName name="ㄴㄴㄴ" localSheetId="7">#REF!</definedName>
    <definedName name="ㄴㄴㄴ" localSheetId="4">#REF!</definedName>
    <definedName name="ㄴㄴㄴ">#REF!</definedName>
    <definedName name="ㄴㄴㄴㄴ" localSheetId="7" hidden="1">'[10]6PILE  (돌출)'!#REF!</definedName>
    <definedName name="ㄴㄴㄴㄴ" localSheetId="4" hidden="1">'[10]6PILE  (돌출)'!#REF!</definedName>
    <definedName name="ㄴㄴㄴㄴ" hidden="1">'[10]6PILE  (돌출)'!#REF!</definedName>
    <definedName name="ㄴㄴㄴㄴㄴ" localSheetId="7">#REF!</definedName>
    <definedName name="ㄴㄴㄴㄴㄴ" localSheetId="4">#REF!</definedName>
    <definedName name="ㄴㄴㄴㄴㄴ">#REF!</definedName>
    <definedName name="ㄴㄹㅇ" localSheetId="7" hidden="1">'[10]6PILE  (돌출)'!#REF!</definedName>
    <definedName name="ㄴㄹㅇ" localSheetId="4" hidden="1">'[10]6PILE  (돌출)'!#REF!</definedName>
    <definedName name="ㄴㄹㅇ" hidden="1">'[10]6PILE  (돌출)'!#REF!</definedName>
    <definedName name="ㄴㄹㅇㄹㅇㄴ" localSheetId="6" hidden="1">{#N/A,#N/A,FALSE,"Aging Summary";#N/A,#N/A,FALSE,"Ratio Analysis";#N/A,#N/A,FALSE,"Test 120 Day Accts";#N/A,#N/A,FALSE,"Tickmarks"}</definedName>
    <definedName name="ㄴㄹㅇㄹㅇㄴ" hidden="1">{#N/A,#N/A,FALSE,"Aging Summary";#N/A,#N/A,FALSE,"Ratio Analysis";#N/A,#N/A,FALSE,"Test 120 Day Accts";#N/A,#N/A,FALSE,"Tickmarks"}</definedName>
    <definedName name="ㄴㄻㄴ" localSheetId="6" hidden="1">{#N/A,#N/A,FALSE,"BS";#N/A,#N/A,FALSE,"PL";#N/A,#N/A,FALSE,"처분";#N/A,#N/A,FALSE,"현금";#N/A,#N/A,FALSE,"매출";#N/A,#N/A,FALSE,"원가";#N/A,#N/A,FALSE,"경영"}</definedName>
    <definedName name="ㄴㄻㄴ" hidden="1">{#N/A,#N/A,FALSE,"BS";#N/A,#N/A,FALSE,"PL";#N/A,#N/A,FALSE,"처분";#N/A,#N/A,FALSE,"현금";#N/A,#N/A,FALSE,"매출";#N/A,#N/A,FALSE,"원가";#N/A,#N/A,FALSE,"경영"}</definedName>
    <definedName name="ㄴㅀ" localSheetId="7" hidden="1">#REF!</definedName>
    <definedName name="ㄴㅀ" localSheetId="4" hidden="1">#REF!</definedName>
    <definedName name="ㄴㅀ" hidden="1">#REF!</definedName>
    <definedName name="ㄴㅁ" localSheetId="6" hidden="1">{#N/A,#N/A,FALSE,"현장 NCR 분석";#N/A,#N/A,FALSE,"현장품질감사";#N/A,#N/A,FALSE,"현장품질감사"}</definedName>
    <definedName name="ㄴㅁ" hidden="1">{#N/A,#N/A,FALSE,"현장 NCR 분석";#N/A,#N/A,FALSE,"현장품질감사";#N/A,#N/A,FALSE,"현장품질감사"}</definedName>
    <definedName name="ㄴㅁㅇ" localSheetId="6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ㅁ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ㅁㅇㄹㄻ" localSheetId="6" hidden="1">{"'자리배치도'!$AG$1:$CI$28"}</definedName>
    <definedName name="ㄴㅁㅇㄹㄻ" hidden="1">{"'자리배치도'!$AG$1:$CI$28"}</definedName>
    <definedName name="ㄴㅇ" localSheetId="6" hidden="1">{#N/A,#N/A,FALSE,"현장 NCR 분석";#N/A,#N/A,FALSE,"현장품질감사";#N/A,#N/A,FALSE,"현장품질감사"}</definedName>
    <definedName name="ㄴㅇ" hidden="1">{#N/A,#N/A,FALSE,"현장 NCR 분석";#N/A,#N/A,FALSE,"현장품질감사";#N/A,#N/A,FALSE,"현장품질감사"}</definedName>
    <definedName name="ㄴㅇㄹ" localSheetId="7" hidden="1">'[11]6PILE  (돌출)'!#REF!</definedName>
    <definedName name="ㄴㅇㄹ" localSheetId="4" hidden="1">'[11]6PILE  (돌출)'!#REF!</definedName>
    <definedName name="ㄴㅇㄹ" hidden="1">'[11]6PILE  (돌출)'!#REF!</definedName>
    <definedName name="ㄴㅇㄹㅇㄴㄹㅇㄴㄹ" localSheetId="6" hidden="1">{"'용역비'!$A$4:$C$8"}</definedName>
    <definedName name="ㄴㅇㄹㅇㄴㄹㅇㄴㄹ" hidden="1">{"'용역비'!$A$4:$C$8"}</definedName>
    <definedName name="ㄴㅇㄻㄴㅇㄹ" localSheetId="6" hidden="1">{"'용역비'!$A$4:$C$8"}</definedName>
    <definedName name="ㄴㅇㄻㄴㅇㄹ" hidden="1">{"'용역비'!$A$4:$C$8"}</definedName>
    <definedName name="ㄴㅇㅁㄴ" localSheetId="6" hidden="1">{#N/A,#N/A,FALSE,"현장 NCR 분석";#N/A,#N/A,FALSE,"현장품질감사";#N/A,#N/A,FALSE,"현장품질감사"}</definedName>
    <definedName name="ㄴㅇㅁㄴ" hidden="1">{#N/A,#N/A,FALSE,"현장 NCR 분석";#N/A,#N/A,FALSE,"현장품질감사";#N/A,#N/A,FALSE,"현장품질감사"}</definedName>
    <definedName name="ㄴㅇㅇㄴㄹ" localSheetId="6" hidden="1">{#N/A,#N/A,FALSE,"BS";#N/A,#N/A,FALSE,"PL";#N/A,#N/A,FALSE,"처분";#N/A,#N/A,FALSE,"현금";#N/A,#N/A,FALSE,"매출";#N/A,#N/A,FALSE,"원가";#N/A,#N/A,FALSE,"경영"}</definedName>
    <definedName name="ㄴㅇㅇㄴㄹ" hidden="1">{#N/A,#N/A,FALSE,"BS";#N/A,#N/A,FALSE,"PL";#N/A,#N/A,FALSE,"처분";#N/A,#N/A,FALSE,"현금";#N/A,#N/A,FALSE,"매출";#N/A,#N/A,FALSE,"원가";#N/A,#N/A,FALSE,"경영"}</definedName>
    <definedName name="나" localSheetId="6" hidden="1">{#N/A,#N/A,FALSE,"현장 NCR 분석";#N/A,#N/A,FALSE,"현장품질감사";#N/A,#N/A,FALSE,"현장품질감사"}</definedName>
    <definedName name="나" hidden="1">{#N/A,#N/A,FALSE,"현장 NCR 분석";#N/A,#N/A,FALSE,"현장품질감사";#N/A,#N/A,FALSE,"현장품질감사"}</definedName>
    <definedName name="나마" localSheetId="6" hidden="1">{#N/A,#N/A,FALSE,"현장 NCR 분석";#N/A,#N/A,FALSE,"현장품질감사";#N/A,#N/A,FALSE,"현장품질감사"}</definedName>
    <definedName name="나마" hidden="1">{#N/A,#N/A,FALSE,"현장 NCR 분석";#N/A,#N/A,FALSE,"현장품질감사";#N/A,#N/A,FALSE,"현장품질감사"}</definedName>
    <definedName name="난" localSheetId="6" hidden="1">{#N/A,#N/A,FALSE,"현장 NCR 분석";#N/A,#N/A,FALSE,"현장품질감사";#N/A,#N/A,FALSE,"현장품질감사"}</definedName>
    <definedName name="난" hidden="1">{#N/A,#N/A,FALSE,"현장 NCR 분석";#N/A,#N/A,FALSE,"현장품질감사";#N/A,#N/A,FALSE,"현장품질감사"}</definedName>
    <definedName name="내" localSheetId="6" hidden="1">{#N/A,#N/A,FALSE,"현장 NCR 분석";#N/A,#N/A,FALSE,"현장품질감사";#N/A,#N/A,FALSE,"현장품질감사"}</definedName>
    <definedName name="내" hidden="1">{#N/A,#N/A,FALSE,"현장 NCR 분석";#N/A,#N/A,FALSE,"현장품질감사";#N/A,#N/A,FALSE,"현장품질감사"}</definedName>
    <definedName name="내역서" localSheetId="6" hidden="1">{"'Sheet1'!$A$4:$M$21","'Sheet1'!$J$17:$K$19"}</definedName>
    <definedName name="내역서" hidden="1">{"'Sheet1'!$A$4:$M$21","'Sheet1'!$J$17:$K$19"}</definedName>
    <definedName name="냉천" hidden="1">[39]돈암사업!$BZ$50</definedName>
    <definedName name="너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너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노임단가" localSheetId="6" hidden="1">{"SJ - 기본 보기",#N/A,FALSE,"공사별 외주견적"}</definedName>
    <definedName name="노임단가" hidden="1">{"SJ - 기본 보기",#N/A,FALSE,"공사별 외주견적"}</definedName>
    <definedName name="노정민" localSheetId="7">[38]신용도!#REF!</definedName>
    <definedName name="노정민" localSheetId="4">[38]신용도!#REF!</definedName>
    <definedName name="노정민">[38]신용도!#REF!</definedName>
    <definedName name="녹색" localSheetId="6" hidden="1">{#N/A,#N/A,FALSE,"현장 NCR 분석";#N/A,#N/A,FALSE,"현장품질감사";#N/A,#N/A,FALSE,"현장품질감사"}</definedName>
    <definedName name="녹색" hidden="1">{#N/A,#N/A,FALSE,"현장 NCR 분석";#N/A,#N/A,FALSE,"현장품질감사";#N/A,#N/A,FALSE,"현장품질감사"}</definedName>
    <definedName name="ㄷ" localSheetId="7" hidden="1">'[10]6PILE  (돌출)'!#REF!</definedName>
    <definedName name="ㄷ" localSheetId="4" hidden="1">'[10]6PILE  (돌출)'!#REF!</definedName>
    <definedName name="ㄷ" hidden="1">'[10]6PILE  (돌출)'!#REF!</definedName>
    <definedName name="ㄷ6ㅓ" localSheetId="6" hidden="1">{"'용역비'!$A$4:$C$8"}</definedName>
    <definedName name="ㄷ6ㅓ" hidden="1">{"'용역비'!$A$4:$C$8"}</definedName>
    <definedName name="ㄷㄱㄷㄱㄷㄱ" localSheetId="6" hidden="1">{"'용역비'!$A$4:$C$8"}</definedName>
    <definedName name="ㄷㄱㄷㄱㄷㄱ" hidden="1">{"'용역비'!$A$4:$C$8"}</definedName>
    <definedName name="ㄷㄱㄹ" localSheetId="7">#REF!</definedName>
    <definedName name="ㄷㄱㄹ" localSheetId="4">#REF!</definedName>
    <definedName name="ㄷㄱㄹ">#REF!</definedName>
    <definedName name="ㄷㄷ" localSheetId="7" hidden="1">'[10]6PILE  (돌출)'!#REF!</definedName>
    <definedName name="ㄷㄷ" localSheetId="4" hidden="1">'[10]6PILE  (돌출)'!#REF!</definedName>
    <definedName name="ㄷㄷ" hidden="1">'[10]6PILE  (돌출)'!#REF!</definedName>
    <definedName name="ㄷㄷㄱㄱ" localSheetId="6" hidden="1">{"'용역비'!$A$4:$C$8"}</definedName>
    <definedName name="ㄷㄷㄱㄱ" hidden="1">{"'용역비'!$A$4:$C$8"}</definedName>
    <definedName name="ㄷㄷㄷㄷ" localSheetId="7" hidden="1">'[10]6PILE  (돌출)'!#REF!</definedName>
    <definedName name="ㄷㄷㄷㄷ" localSheetId="4" hidden="1">'[10]6PILE  (돌출)'!#REF!</definedName>
    <definedName name="ㄷㄷㄷㄷ" hidden="1">'[10]6PILE  (돌출)'!#REF!</definedName>
    <definedName name="ㄷㅂ" localSheetId="6" hidden="1">{#N/A,#N/A,FALSE,"현장 NCR 분석";#N/A,#N/A,FALSE,"현장품질감사";#N/A,#N/A,FALSE,"현장품질감사"}</definedName>
    <definedName name="ㄷㅂ" hidden="1">{#N/A,#N/A,FALSE,"현장 NCR 분석";#N/A,#N/A,FALSE,"현장품질감사";#N/A,#N/A,FALSE,"현장품질감사"}</definedName>
    <definedName name="ㄷㅈ" localSheetId="7" hidden="1">'[10]6PILE  (돌출)'!#REF!</definedName>
    <definedName name="ㄷㅈ" localSheetId="4" hidden="1">'[10]6PILE  (돌출)'!#REF!</definedName>
    <definedName name="ㄷㅈ" hidden="1">'[10]6PILE  (돌출)'!#REF!</definedName>
    <definedName name="ㄷㅍㅂ" localSheetId="6" hidden="1">{"'용역비'!$A$4:$C$8"}</definedName>
    <definedName name="ㄷㅍㅂ" hidden="1">{"'용역비'!$A$4:$C$8"}</definedName>
    <definedName name="다" localSheetId="6" hidden="1">{#N/A,#N/A,FALSE,"표지목차"}</definedName>
    <definedName name="다" hidden="1">{#N/A,#N/A,FALSE,"표지목차"}</definedName>
    <definedName name="다라" localSheetId="6" hidden="1">{#N/A,#N/A,FALSE,"표지목차"}</definedName>
    <definedName name="다라" hidden="1">{#N/A,#N/A,FALSE,"표지목차"}</definedName>
    <definedName name="다음" localSheetId="6" hidden="1">{#N/A,#N/A,FALSE,"사업총괄";#N/A,#N/A,FALSE,"장비사업";#N/A,#N/A,FALSE,"철구사업";#N/A,#N/A,FALSE,"준설사업"}</definedName>
    <definedName name="다음" hidden="1">{#N/A,#N/A,FALSE,"사업총괄";#N/A,#N/A,FALSE,"장비사업";#N/A,#N/A,FALSE,"철구사업";#N/A,#N/A,FALSE,"준설사업"}</definedName>
    <definedName name="단기예치금5월" localSheetId="6" hidden="1">{"'분양원가'!$B$1:$F$113"}</definedName>
    <definedName name="단기예치금5월" hidden="1">{"'분양원가'!$B$1:$F$113"}</definedName>
    <definedName name="당" localSheetId="6" hidden="1">{#N/A,#N/A,FALSE,"BS";#N/A,#N/A,FALSE,"PL";#N/A,#N/A,FALSE,"처분";#N/A,#N/A,FALSE,"현금";#N/A,#N/A,FALSE,"매출";#N/A,#N/A,FALSE,"원가";#N/A,#N/A,FALSE,"경영"}</definedName>
    <definedName name="당" hidden="1">{#N/A,#N/A,FALSE,"BS";#N/A,#N/A,FALSE,"PL";#N/A,#N/A,FALSE,"처분";#N/A,#N/A,FALSE,"현금";#N/A,#N/A,FALSE,"매출";#N/A,#N/A,FALSE,"원가";#N/A,#N/A,FALSE,"경영"}</definedName>
    <definedName name="당기영업이자" localSheetId="6" hidden="1">{#N/A,#N/A,FALSE,"지침";#N/A,#N/A,FALSE,"환경분석";#N/A,#N/A,FALSE,"Sheet16"}</definedName>
    <definedName name="당기영업이자" hidden="1">{#N/A,#N/A,FALSE,"지침";#N/A,#N/A,FALSE,"환경분석";#N/A,#N/A,FALSE,"Sheet16"}</definedName>
    <definedName name="당사수지복리4" localSheetId="7" hidden="1">#REF!</definedName>
    <definedName name="당사수지복리4" localSheetId="4" hidden="1">#REF!</definedName>
    <definedName name="당사수지복리4" hidden="1">#REF!</definedName>
    <definedName name="당좌" localSheetId="7" hidden="1">#REF!</definedName>
    <definedName name="당좌" localSheetId="4" hidden="1">#REF!</definedName>
    <definedName name="당좌" hidden="1">#REF!</definedName>
    <definedName name="당초분양가" localSheetId="6" hidden="1">{#N/A,#N/A,FALSE,"변경관리예산";#N/A,#N/A,FALSE,"변경장비예산";#N/A,#N/A,FALSE,"변경준설예산";#N/A,#N/A,FALSE,"변경철구예산"}</definedName>
    <definedName name="당초분양가" hidden="1">{#N/A,#N/A,FALSE,"변경관리예산";#N/A,#N/A,FALSE,"변경장비예산";#N/A,#N/A,FALSE,"변경준설예산";#N/A,#N/A,FALSE,"변경철구예산"}</definedName>
    <definedName name="대구경천공" localSheetId="6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대구경천공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대외공문3" localSheetId="6" hidden="1">{#N/A,#N/A,FALSE,"현장 NCR 분석";#N/A,#N/A,FALSE,"현장품질감사";#N/A,#N/A,FALSE,"현장품질감사"}</definedName>
    <definedName name="대외공문3" hidden="1">{#N/A,#N/A,FALSE,"현장 NCR 분석";#N/A,#N/A,FALSE,"현장품질감사";#N/A,#N/A,FALSE,"현장품질감사"}</definedName>
    <definedName name="대외공문서1" localSheetId="6" hidden="1">{#N/A,#N/A,FALSE,"현장 NCR 분석";#N/A,#N/A,FALSE,"현장품질감사";#N/A,#N/A,FALSE,"현장품질감사"}</definedName>
    <definedName name="대외공문서1" hidden="1">{#N/A,#N/A,FALSE,"현장 NCR 분석";#N/A,#N/A,FALSE,"현장품질감사";#N/A,#N/A,FALSE,"현장품질감사"}</definedName>
    <definedName name="대차대조표" localSheetId="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대차대조표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대책" localSheetId="6" hidden="1">{"'4월수지'!$A$1:$AE$45"}</definedName>
    <definedName name="대책" hidden="1">{"'4월수지'!$A$1:$AE$45"}</definedName>
    <definedName name="덕" localSheetId="6" hidden="1">{#N/A,#N/A,FALSE,"포장2"}</definedName>
    <definedName name="덕" hidden="1">{#N/A,#N/A,FALSE,"포장2"}</definedName>
    <definedName name="덕고개" localSheetId="6" hidden="1">{#N/A,#N/A,FALSE,"현장 NCR 분석";#N/A,#N/A,FALSE,"현장품질감사";#N/A,#N/A,FALSE,"현장품질감사"}</definedName>
    <definedName name="덕고개" hidden="1">{#N/A,#N/A,FALSE,"현장 NCR 분석";#N/A,#N/A,FALSE,"현장품질감사";#N/A,#N/A,FALSE,"현장품질감사"}</definedName>
    <definedName name="덕고개2" localSheetId="6" hidden="1">{#N/A,#N/A,FALSE,"현장 NCR 분석";#N/A,#N/A,FALSE,"현장품질감사";#N/A,#N/A,FALSE,"현장품질감사"}</definedName>
    <definedName name="덕고개2" hidden="1">{#N/A,#N/A,FALSE,"현장 NCR 분석";#N/A,#N/A,FALSE,"현장품질감사";#N/A,#N/A,FALSE,"현장품질감사"}</definedName>
    <definedName name="덕수" localSheetId="6" hidden="1">{#N/A,#N/A,FALSE,"현장 NCR 분석";#N/A,#N/A,FALSE,"현장품질감사";#N/A,#N/A,FALSE,"현장품질감사"}</definedName>
    <definedName name="덕수" hidden="1">{#N/A,#N/A,FALSE,"현장 NCR 분석";#N/A,#N/A,FALSE,"현장품질감사";#N/A,#N/A,FALSE,"현장품질감사"}</definedName>
    <definedName name="덕진" localSheetId="6" hidden="1">{#N/A,#N/A,FALSE,"포장2"}</definedName>
    <definedName name="덕진" hidden="1">{#N/A,#N/A,FALSE,"포장2"}</definedName>
    <definedName name="덕호" localSheetId="6" hidden="1">{#N/A,#N/A,FALSE,"포장2"}</definedName>
    <definedName name="덕호" hidden="1">{#N/A,#N/A,FALSE,"포장2"}</definedName>
    <definedName name="도로" localSheetId="7" hidden="1">'[10]6PILE  (돌출)'!#REF!</definedName>
    <definedName name="도로" localSheetId="4" hidden="1">'[10]6PILE  (돌출)'!#REF!</definedName>
    <definedName name="도로" hidden="1">'[10]6PILE  (돌출)'!#REF!</definedName>
    <definedName name="도로책임" localSheetId="7" hidden="1">'[10]6PILE  (돌출)'!#REF!</definedName>
    <definedName name="도로책임" localSheetId="4" hidden="1">'[10]6PILE  (돌출)'!#REF!</definedName>
    <definedName name="도로책임" hidden="1">'[10]6PILE  (돌출)'!#REF!</definedName>
    <definedName name="돌타운" localSheetId="6" hidden="1">{#N/A,#N/A,FALSE,"현장 NCR 분석";#N/A,#N/A,FALSE,"현장품질감사";#N/A,#N/A,FALSE,"현장품질감사"}</definedName>
    <definedName name="돌타운" hidden="1">{#N/A,#N/A,FALSE,"현장 NCR 분석";#N/A,#N/A,FALSE,"현장품질감사";#N/A,#N/A,FALSE,"현장품질감사"}</definedName>
    <definedName name="동방" localSheetId="6" hidden="1">{#N/A,#N/A,FALSE,"BS";#N/A,#N/A,FALSE,"PL";#N/A,#N/A,FALSE,"처분";#N/A,#N/A,FALSE,"현금";#N/A,#N/A,FALSE,"매출";#N/A,#N/A,FALSE,"원가";#N/A,#N/A,FALSE,"경영"}</definedName>
    <definedName name="동방" hidden="1">{#N/A,#N/A,FALSE,"BS";#N/A,#N/A,FALSE,"PL";#N/A,#N/A,FALSE,"처분";#N/A,#N/A,FALSE,"현금";#N/A,#N/A,FALSE,"매출";#N/A,#N/A,FALSE,"원가";#N/A,#N/A,FALSE,"경영"}</definedName>
    <definedName name="동방1" localSheetId="6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부" localSheetId="6" hidden="1">{#N/A,#N/A,FALSE,"현장 NCR 분석";#N/A,#N/A,FALSE,"현장품질감사";#N/A,#N/A,FALSE,"현장품질감사"}</definedName>
    <definedName name="동부" hidden="1">{#N/A,#N/A,FALSE,"현장 NCR 분석";#N/A,#N/A,FALSE,"현장품질감사";#N/A,#N/A,FALSE,"현장품질감사"}</definedName>
    <definedName name="동양유사" localSheetId="7">#REF!</definedName>
    <definedName name="동양유사" localSheetId="4">#REF!</definedName>
    <definedName name="동양유사">#REF!</definedName>
    <definedName name="두하랍셋" localSheetId="6" hidden="1">{#N/A,#N/A,FALSE,"현장 NCR 분석";#N/A,#N/A,FALSE,"현장품질감사";#N/A,#N/A,FALSE,"현장품질감사"}</definedName>
    <definedName name="두하랍셋" hidden="1">{#N/A,#N/A,FALSE,"현장 NCR 분석";#N/A,#N/A,FALSE,"현장품질감사";#N/A,#N/A,FALSE,"현장품질감사"}</definedName>
    <definedName name="ㄸㄱ구믇443862497" localSheetId="7" hidden="1">[7]CTEMCOST!#REF!</definedName>
    <definedName name="ㄸㄱ구믇443862497" localSheetId="4" hidden="1">[7]CTEMCOST!#REF!</definedName>
    <definedName name="ㄸㄱ구믇443862497" hidden="1">[7]CTEMCOST!#REF!</definedName>
    <definedName name="ㄹ" localSheetId="7">#REF!</definedName>
    <definedName name="ㄹ" localSheetId="4">#REF!</definedName>
    <definedName name="ㄹ">#REF!</definedName>
    <definedName name="ㄹㄴㅇㄹ" localSheetId="6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localSheetId="6" hidden="1">{#N/A,#N/A,FALSE,"지침";#N/A,#N/A,FALSE,"환경분석";#N/A,#N/A,FALSE,"Sheet16"}</definedName>
    <definedName name="ㄹㄴㅇㄹㄴㅇㄹㄴㄱㄴㅇ" hidden="1">{#N/A,#N/A,FALSE,"지침";#N/A,#N/A,FALSE,"환경분석";#N/A,#N/A,FALSE,"Sheet16"}</definedName>
    <definedName name="ㄹㄷ" localSheetId="6" hidden="1">{#N/A,#N/A,FALSE,"현장 NCR 분석";#N/A,#N/A,FALSE,"현장품질감사";#N/A,#N/A,FALSE,"현장품질감사"}</definedName>
    <definedName name="ㄹㄷ" hidden="1">{#N/A,#N/A,FALSE,"현장 NCR 분석";#N/A,#N/A,FALSE,"현장품질감사";#N/A,#N/A,FALSE,"현장품질감사"}</definedName>
    <definedName name="ㄹㄹ" localSheetId="6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ㄹㄹ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ㄹㄹㄹ" localSheetId="7" hidden="1">'[10]6PILE  (돌출)'!#REF!</definedName>
    <definedName name="ㄹㄹㄹ" localSheetId="4" hidden="1">'[10]6PILE  (돌출)'!#REF!</definedName>
    <definedName name="ㄹㄹㄹ" hidden="1">'[10]6PILE  (돌출)'!#REF!</definedName>
    <definedName name="ㄹㄹㄹㄹㄹㄹ" localSheetId="7" hidden="1">'[11]6PILE  (돌출)'!#REF!</definedName>
    <definedName name="ㄹㄹㄹㄹㄹㄹ" localSheetId="4" hidden="1">'[11]6PILE  (돌출)'!#REF!</definedName>
    <definedName name="ㄹㄹㄹㄹㄹㄹ" hidden="1">'[11]6PILE  (돌출)'!#REF!</definedName>
    <definedName name="ㄹ로ㅗㅓㅎ" localSheetId="6" hidden="1">{"'자리배치도'!$AG$1:$CI$28"}</definedName>
    <definedName name="ㄹ로ㅗㅓㅎ" hidden="1">{"'자리배치도'!$AG$1:$CI$28"}</definedName>
    <definedName name="ㄹㅀ" localSheetId="6" hidden="1">{"'자리배치도'!$AG$1:$CI$28"}</definedName>
    <definedName name="ㄹㅀ" hidden="1">{"'자리배치도'!$AG$1:$CI$28"}</definedName>
    <definedName name="ㄹㅇ교" localSheetId="6" hidden="1">{"'Sheet1'!$A$4:$M$21","'Sheet1'!$J$17:$K$19"}</definedName>
    <definedName name="ㄹㅇ교" hidden="1">{"'Sheet1'!$A$4:$M$21","'Sheet1'!$J$17:$K$19"}</definedName>
    <definedName name="ㄹㅇㄴㅁㅁㄹㅇㄴㄹㅇㄴ" localSheetId="6" hidden="1">{"'자리배치도'!$AG$1:$CI$28"}</definedName>
    <definedName name="ㄹㅇㄴㅁㅁㄹㅇㄴㄹㅇㄴ" hidden="1">{"'자리배치도'!$AG$1:$CI$28"}</definedName>
    <definedName name="ㄹㅇ뢰" localSheetId="7" hidden="1">'[10]6PILE  (돌출)'!#REF!</definedName>
    <definedName name="ㄹㅇ뢰" localSheetId="4" hidden="1">'[10]6PILE  (돌출)'!#REF!</definedName>
    <definedName name="ㄹㅇ뢰" hidden="1">'[10]6PILE  (돌출)'!#REF!</definedName>
    <definedName name="ㄹㅇㅁㅁㄹㄹㅇㄴㄹㅇㅁㄴㄻㅇㄴㄹㄴㅇ" localSheetId="6" hidden="1">{"'자리배치도'!$AG$1:$CI$28"}</definedName>
    <definedName name="ㄹㅇㅁㅁㄹㄹㅇㄴㄹㅇㅁㄴㄻㅇㄴㄹㄴㅇ" hidden="1">{"'자리배치도'!$AG$1:$CI$28"}</definedName>
    <definedName name="ㄹㅇㅇㄻㅇㄻㄴㄹㅇㄴ" localSheetId="6" hidden="1">{"'자리배치도'!$AG$1:$CI$28"}</definedName>
    <definedName name="ㄹㅇㅇㄻㅇㄻㄴㄹㅇㄴ" hidden="1">{"'자리배치도'!$AG$1:$CI$28"}</definedName>
    <definedName name="ㄹ호" localSheetId="7" hidden="1">#REF!</definedName>
    <definedName name="ㄹ호" localSheetId="4" hidden="1">#REF!</definedName>
    <definedName name="ㄹ호" hidden="1">#REF!</definedName>
    <definedName name="라라라" localSheetId="7" hidden="1">'[10]6PILE  (돌출)'!#REF!</definedName>
    <definedName name="라라라" localSheetId="4" hidden="1">'[10]6PILE  (돌출)'!#REF!</definedName>
    <definedName name="라라라" hidden="1">'[10]6PILE  (돌출)'!#REF!</definedName>
    <definedName name="랄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랄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러ㅏㅇ" localSheetId="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ㄺ" localSheetId="6" hidden="1">{#N/A,#N/A,FALSE,"Aging Summary";#N/A,#N/A,FALSE,"Ratio Analysis";#N/A,#N/A,FALSE,"Test 120 Day Accts";#N/A,#N/A,FALSE,"Tickmarks"}</definedName>
    <definedName name="ㄺ" hidden="1">{#N/A,#N/A,FALSE,"Aging Summary";#N/A,#N/A,FALSE,"Ratio Analysis";#N/A,#N/A,FALSE,"Test 120 Day Accts";#N/A,#N/A,FALSE,"Tickmarks"}</definedName>
    <definedName name="ㄻㄴㅇㅇㄹㅇㄴ" localSheetId="6" hidden="1">{"'자리배치도'!$AG$1:$CI$28"}</definedName>
    <definedName name="ㄻㄴㅇㅇㄹㅇㄴ" hidden="1">{"'자리배치도'!$AG$1:$CI$28"}</definedName>
    <definedName name="ㄻㄻㄻㅇㄹㅇㄴ" localSheetId="6" hidden="1">{"'자리배치도'!$AG$1:$CI$28"}</definedName>
    <definedName name="ㄻㄻㄻㅇㄹㅇㄴ" hidden="1">{"'자리배치도'!$AG$1:$CI$28"}</definedName>
    <definedName name="ㄻㄻㅇㅁㅇㄹㅇ" localSheetId="6" hidden="1">{"'자리배치도'!$AG$1:$CI$28"}</definedName>
    <definedName name="ㄻㄻㅇㅁㅇㄹㅇ" hidden="1">{"'자리배치도'!$AG$1:$CI$28"}</definedName>
    <definedName name="ㄻㅇㄴㄹ" localSheetId="7">[40]신용도!#REF!</definedName>
    <definedName name="ㄻㅇㄴㄹ" localSheetId="4">[40]신용도!#REF!</definedName>
    <definedName name="ㄻㅇㄴㄹ">[40]신용도!#REF!</definedName>
    <definedName name="ㅀㄹㅇㄴ" localSheetId="6" hidden="1">{"'자리배치도'!$AG$1:$CI$28"}</definedName>
    <definedName name="ㅀㄹㅇㄴ" hidden="1">{"'자리배치도'!$AG$1:$CI$28"}</definedName>
    <definedName name="ㅀㅀ">'[41]1-2) 경력근거(대기책임)'!$L$7:$L$9</definedName>
    <definedName name="ㅁ" localSheetId="7">#REF!</definedName>
    <definedName name="ㅁ" localSheetId="4">#REF!</definedName>
    <definedName name="ㅁ">#REF!</definedName>
    <definedName name="ㅁ1" localSheetId="7">#REF!</definedName>
    <definedName name="ㅁ1" localSheetId="4">#REF!</definedName>
    <definedName name="ㅁ1">#REF!</definedName>
    <definedName name="ㅁㄴ" localSheetId="6" hidden="1">{"'분양원가'!$B$1:$F$113"}</definedName>
    <definedName name="ㅁㄴ" hidden="1">{"'분양원가'!$B$1:$F$113"}</definedName>
    <definedName name="ㅁㄴㅁㄴㅁ" localSheetId="6" hidden="1">{#N/A,#N/A,FALSE,"골재소요량";#N/A,#N/A,FALSE,"골재소요량"}</definedName>
    <definedName name="ㅁㄴㅁㄴㅁ" hidden="1">{#N/A,#N/A,FALSE,"골재소요량";#N/A,#N/A,FALSE,"골재소요량"}</definedName>
    <definedName name="ㅁㄴㅁㅇ" localSheetId="7" hidden="1">#REF!</definedName>
    <definedName name="ㅁㄴㅁㅇ" localSheetId="4" hidden="1">#REF!</definedName>
    <definedName name="ㅁㄴㅁㅇ" hidden="1">#REF!</definedName>
    <definedName name="ㅁㄴㅇ" localSheetId="7" hidden="1">'[10]6PILE  (돌출)'!#REF!</definedName>
    <definedName name="ㅁㄴㅇ" localSheetId="4" hidden="1">'[10]6PILE  (돌출)'!#REF!</definedName>
    <definedName name="ㅁㄴㅇ" hidden="1">'[10]6PILE  (돌출)'!#REF!</definedName>
    <definedName name="ㅁㄴㅇㄻㄴㅇㄹㄴㅁㅎㄴㅇㅎ" localSheetId="6" hidden="1">{"'용역비'!$A$4:$C$8"}</definedName>
    <definedName name="ㅁㄴㅇㄻㄴㅇㄹㄴㅁㅎㄴㅇㅎ" hidden="1">{"'용역비'!$A$4:$C$8"}</definedName>
    <definedName name="ㅁㄴㅇㅁ" localSheetId="6" hidden="1">{#N/A,#N/A,FALSE,"현장 NCR 분석";#N/A,#N/A,FALSE,"현장품질감사";#N/A,#N/A,FALSE,"현장품질감사"}</definedName>
    <definedName name="ㅁㄴㅇㅁ" hidden="1">{#N/A,#N/A,FALSE,"현장 NCR 분석";#N/A,#N/A,FALSE,"현장품질감사";#N/A,#N/A,FALSE,"현장품질감사"}</definedName>
    <definedName name="ㅁㄴㅇㅁㄴㅇ" localSheetId="7" hidden="1">'[10]6PILE  (돌출)'!#REF!</definedName>
    <definedName name="ㅁㄴㅇㅁㄴㅇ" localSheetId="4" hidden="1">'[10]6PILE  (돌출)'!#REF!</definedName>
    <definedName name="ㅁㄴㅇㅁㄴㅇ" hidden="1">'[10]6PILE  (돌출)'!#REF!</definedName>
    <definedName name="ㅁㄴㅇㅈ" localSheetId="6" hidden="1">{#N/A,#N/A,FALSE,"현장 NCR 분석";#N/A,#N/A,FALSE,"현장품질감사";#N/A,#N/A,FALSE,"현장품질감사"}</definedName>
    <definedName name="ㅁㄴㅇㅈ" hidden="1">{#N/A,#N/A,FALSE,"현장 NCR 분석";#N/A,#N/A,FALSE,"현장품질감사";#N/A,#N/A,FALSE,"현장품질감사"}</definedName>
    <definedName name="ㅁㄴㅇㅈㅂㄷ" localSheetId="7" hidden="1">'[10]6PILE  (돌출)'!#REF!</definedName>
    <definedName name="ㅁㄴㅇㅈㅂㄷ" localSheetId="4" hidden="1">'[10]6PILE  (돌출)'!#REF!</definedName>
    <definedName name="ㅁㄴㅇㅈㅂㄷ" hidden="1">'[10]6PILE  (돌출)'!#REF!</definedName>
    <definedName name="ㅁㄴㅇㅎㅁ" localSheetId="6" hidden="1">{"'자리배치도'!$AG$1:$CI$28"}</definedName>
    <definedName name="ㅁㄴㅇㅎㅁ" hidden="1">{"'자리배치도'!$AG$1:$CI$28"}</definedName>
    <definedName name="ㅁㄹ" localSheetId="6" hidden="1">{#N/A,#N/A,FALSE,"현장 NCR 분석";#N/A,#N/A,FALSE,"현장품질감사";#N/A,#N/A,FALSE,"현장품질감사"}</definedName>
    <definedName name="ㅁㄹ" hidden="1">{#N/A,#N/A,FALSE,"현장 NCR 분석";#N/A,#N/A,FALSE,"현장품질감사";#N/A,#N/A,FALSE,"현장품질감사"}</definedName>
    <definedName name="ㅁㄹㄹㄹㄹㅇ" localSheetId="6" hidden="1">{"'자리배치도'!$AG$1:$CI$28"}</definedName>
    <definedName name="ㅁㄹㄹㄹㄹㅇ" hidden="1">{"'자리배치도'!$AG$1:$CI$28"}</definedName>
    <definedName name="ㅁㄹㄹㄹㅇㅁㄹㅇㄹㄹㅇㅁ" localSheetId="6" hidden="1">{"'자리배치도'!$AG$1:$CI$28"}</definedName>
    <definedName name="ㅁㄹㄹㄹㅇㅁㄹㅇㄹㄹㅇㅁ" hidden="1">{"'자리배치도'!$AG$1:$CI$28"}</definedName>
    <definedName name="ㅁㄻㄴㄻㄴㅇ" localSheetId="7" hidden="1">'[1]TOWER 10TON'!#REF!</definedName>
    <definedName name="ㅁㄻㄴㄻㄴㅇ" localSheetId="4" hidden="1">'[1]TOWER 10TON'!#REF!</definedName>
    <definedName name="ㅁㄻㄴㄻㄴㅇ" hidden="1">'[1]TOWER 10TON'!#REF!</definedName>
    <definedName name="ㅁㅁ" localSheetId="7">#REF!</definedName>
    <definedName name="ㅁㅁ" localSheetId="4">#REF!</definedName>
    <definedName name="ㅁㅁ">#REF!</definedName>
    <definedName name="ㅁㅁ5" localSheetId="7">#REF!</definedName>
    <definedName name="ㅁㅁ5" localSheetId="4">#REF!</definedName>
    <definedName name="ㅁㅁ5">#REF!</definedName>
    <definedName name="ㅁㅁㅁ" localSheetId="6" hidden="1">{"'자리배치도'!$AG$1:$CI$28"}</definedName>
    <definedName name="ㅁㅁㅁ" hidden="1">{"'자리배치도'!$AG$1:$CI$28"}</definedName>
    <definedName name="ㅁㅁㅁㅁㅁ" localSheetId="6" hidden="1">{"'용역비'!$A$4:$C$8"}</definedName>
    <definedName name="ㅁㅁㅁㅁㅁ" hidden="1">{"'용역비'!$A$4:$C$8"}</definedName>
    <definedName name="ㅁㅁㅁㅁㅁㅁ" localSheetId="7" hidden="1">#REF!</definedName>
    <definedName name="ㅁㅁㅁㅁㅁㅁ" localSheetId="4" hidden="1">#REF!</definedName>
    <definedName name="ㅁㅁㅁㅁㅁㅁ" hidden="1">#REF!</definedName>
    <definedName name="ㅁㅁㅁㅁㅁㅁㅁ" localSheetId="7" hidden="1">'[10]6PILE  (돌출)'!#REF!</definedName>
    <definedName name="ㅁㅁㅁㅁㅁㅁㅁ" localSheetId="4" hidden="1">'[10]6PILE  (돌출)'!#REF!</definedName>
    <definedName name="ㅁㅁㅁㅁㅁㅁㅁ" hidden="1">'[10]6PILE  (돌출)'!#REF!</definedName>
    <definedName name="ㅁㅁㅁㅁㅁㅁㅁㅁ" localSheetId="7" hidden="1">'[11]6PILE  (돌출)'!#REF!</definedName>
    <definedName name="ㅁㅁㅁㅁㅁㅁㅁㅁ" localSheetId="4" hidden="1">'[11]6PILE  (돌출)'!#REF!</definedName>
    <definedName name="ㅁㅁㅁㅁㅁㅁㅁㅁ" hidden="1">'[11]6PILE  (돌출)'!#REF!</definedName>
    <definedName name="ㅁㅁㅁㅁㅁㅁㅁㅁㅁㅁㅁㅁㅁㅁ" localSheetId="6" hidden="1">{"'용역비'!$A$4:$C$8"}</definedName>
    <definedName name="ㅁㅁㅁㅁㅁㅁㅁㅁㅁㅁㅁㅁㅁㅁ" hidden="1">{"'용역비'!$A$4:$C$8"}</definedName>
    <definedName name="ㅁㅇ" localSheetId="6" hidden="1">{#N/A,#N/A,FALSE,"BS";#N/A,#N/A,FALSE,"PL";#N/A,#N/A,FALSE,"처분";#N/A,#N/A,FALSE,"현금";#N/A,#N/A,FALSE,"매출";#N/A,#N/A,FALSE,"원가";#N/A,#N/A,FALSE,"경영"}</definedName>
    <definedName name="ㅁㅇ" hidden="1">{#N/A,#N/A,FALSE,"BS";#N/A,#N/A,FALSE,"PL";#N/A,#N/A,FALSE,"처분";#N/A,#N/A,FALSE,"현금";#N/A,#N/A,FALSE,"매출";#N/A,#N/A,FALSE,"원가";#N/A,#N/A,FALSE,"경영"}</definedName>
    <definedName name="ㅁㅇㄴㅁㄴㅇ" localSheetId="6" hidden="1">{#N/A,#N/A,FALSE,"BS";#N/A,#N/A,FALSE,"PL";#N/A,#N/A,FALSE,"처분";#N/A,#N/A,FALSE,"현금";#N/A,#N/A,FALSE,"매출";#N/A,#N/A,FALSE,"원가";#N/A,#N/A,FALSE,"경영"}</definedName>
    <definedName name="ㅁㅇㄴㅁㄴㅇ" hidden="1">{#N/A,#N/A,FALSE,"BS";#N/A,#N/A,FALSE,"PL";#N/A,#N/A,FALSE,"처분";#N/A,#N/A,FALSE,"현금";#N/A,#N/A,FALSE,"매출";#N/A,#N/A,FALSE,"원가";#N/A,#N/A,FALSE,"경영"}</definedName>
    <definedName name="ㅁㅇㄹ" localSheetId="7" hidden="1">'[18]TOWER 10TON'!#REF!</definedName>
    <definedName name="ㅁㅇㄹ" localSheetId="4" hidden="1">'[18]TOWER 10TON'!#REF!</definedName>
    <definedName name="ㅁㅇㄹ" hidden="1">'[18]TOWER 10TON'!#REF!</definedName>
    <definedName name="ㅁㅇㅎㅁㄹㅇㅎㅎㅀㄹㄶㄹ" localSheetId="6" hidden="1">{"'자리배치도'!$AG$1:$CI$28"}</definedName>
    <definedName name="ㅁㅇㅎㅁㄹㅇㅎㅎㅀㄹㄶㄹ" hidden="1">{"'자리배치도'!$AG$1:$CI$28"}</definedName>
    <definedName name="ㅁㅇㅎㅎㄹㅇㅎㅎ" localSheetId="6" hidden="1">{"'자리배치도'!$AG$1:$CI$28"}</definedName>
    <definedName name="ㅁㅇㅎㅎㄹㅇㅎㅎ" hidden="1">{"'자리배치도'!$AG$1:$CI$28"}</definedName>
    <definedName name="ㅁㅊ" localSheetId="6" hidden="1">{#N/A,#N/A,FALSE,"현장 NCR 분석";#N/A,#N/A,FALSE,"현장품질감사";#N/A,#N/A,FALSE,"현장품질감사"}</definedName>
    <definedName name="ㅁㅊ" hidden="1">{#N/A,#N/A,FALSE,"현장 NCR 분석";#N/A,#N/A,FALSE,"현장품질감사";#N/A,#N/A,FALSE,"현장품질감사"}</definedName>
    <definedName name="ㅁㅎㅇㄹ" localSheetId="7" hidden="1">'[11]6PILE  (돌출)'!#REF!</definedName>
    <definedName name="ㅁㅎㅇㄹ" localSheetId="4" hidden="1">'[11]6PILE  (돌출)'!#REF!</definedName>
    <definedName name="ㅁㅎㅇㄹ" hidden="1">'[11]6PILE  (돌출)'!#REF!</definedName>
    <definedName name="마감공사비A3" localSheetId="7" hidden="1">[42]유림골조!#REF!</definedName>
    <definedName name="마감공사비A3" localSheetId="4" hidden="1">[42]유림골조!#REF!</definedName>
    <definedName name="마감공사비A3" hidden="1">[42]유림골조!#REF!</definedName>
    <definedName name="마루" localSheetId="6" hidden="1">{#N/A,#N/A,FALSE,"현장 NCR 분석";#N/A,#N/A,FALSE,"현장품질감사";#N/A,#N/A,FALSE,"현장품질감사"}</definedName>
    <definedName name="마루" hidden="1">{#N/A,#N/A,FALSE,"현장 NCR 분석";#N/A,#N/A,FALSE,"현장품질감사";#N/A,#N/A,FALSE,"현장품질감사"}</definedName>
    <definedName name="마루판" localSheetId="6" hidden="1">{#N/A,#N/A,FALSE,"현장 NCR 분석";#N/A,#N/A,FALSE,"현장품질감사";#N/A,#N/A,FALSE,"현장품질감사"}</definedName>
    <definedName name="마루판" hidden="1">{#N/A,#N/A,FALSE,"현장 NCR 분석";#N/A,#N/A,FALSE,"현장품질감사";#N/A,#N/A,FALSE,"현장품질감사"}</definedName>
    <definedName name="만득이" localSheetId="6" hidden="1">{#N/A,#N/A,FALSE,"2~8번"}</definedName>
    <definedName name="만득이" hidden="1">{#N/A,#N/A,FALSE,"2~8번"}</definedName>
    <definedName name="매입세액" localSheetId="6" hidden="1">{#N/A,#N/A,FALSE,"예상손익";#N/A,#N/A,FALSE,"관리분석";#N/A,#N/A,FALSE,"장비분석";#N/A,#N/A,FALSE,"준설분석";#N/A,#N/A,FALSE,"철구분석"}</definedName>
    <definedName name="매입세액" hidden="1">{#N/A,#N/A,FALSE,"예상손익";#N/A,#N/A,FALSE,"관리분석";#N/A,#N/A,FALSE,"장비분석";#N/A,#N/A,FALSE,"준설분석";#N/A,#N/A,FALSE,"철구분석"}</definedName>
    <definedName name="매입채무" localSheetId="7" hidden="1">#REF!</definedName>
    <definedName name="매입채무" localSheetId="4" hidden="1">#REF!</definedName>
    <definedName name="매입채무" hidden="1">#REF!</definedName>
    <definedName name="맨" localSheetId="6" hidden="1">{#N/A,#N/A,FALSE,"혼합골재"}</definedName>
    <definedName name="맨" hidden="1">{#N/A,#N/A,FALSE,"혼합골재"}</definedName>
    <definedName name="먼득이" localSheetId="6" hidden="1">{#N/A,#N/A,FALSE,"골재소요량";#N/A,#N/A,FALSE,"골재소요량"}</definedName>
    <definedName name="먼득이" hidden="1">{#N/A,#N/A,FALSE,"골재소요량";#N/A,#N/A,FALSE,"골재소요량"}</definedName>
    <definedName name="명세2" localSheetId="6" hidden="1">{#N/A,#N/A,FALSE,"현장 NCR 분석";#N/A,#N/A,FALSE,"현장품질감사";#N/A,#N/A,FALSE,"현장품질감사"}</definedName>
    <definedName name="명세2" hidden="1">{#N/A,#N/A,FALSE,"현장 NCR 분석";#N/A,#N/A,FALSE,"현장품질감사";#N/A,#N/A,FALSE,"현장품질감사"}</definedName>
    <definedName name="명일" localSheetId="6" hidden="1">{#N/A,#N/A,FALSE,"속도"}</definedName>
    <definedName name="명일" hidden="1">{#N/A,#N/A,FALSE,"속도"}</definedName>
    <definedName name="모래층산출근거" localSheetId="6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모래층산출근거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모야" localSheetId="6" hidden="1">{#N/A,#N/A,FALSE,"BS";#N/A,#N/A,FALSE,"PL";#N/A,#N/A,FALSE,"처분";#N/A,#N/A,FALSE,"현금";#N/A,#N/A,FALSE,"매출";#N/A,#N/A,FALSE,"원가";#N/A,#N/A,FALSE,"경영"}</definedName>
    <definedName name="모야" hidden="1">{#N/A,#N/A,FALSE,"BS";#N/A,#N/A,FALSE,"PL";#N/A,#N/A,FALSE,"처분";#N/A,#N/A,FALSE,"현금";#N/A,#N/A,FALSE,"매출";#N/A,#N/A,FALSE,"원가";#N/A,#N/A,FALSE,"경영"}</definedName>
    <definedName name="모야2" localSheetId="6" hidden="1">{#N/A,#N/A,FALSE,"BS";#N/A,#N/A,FALSE,"PL";#N/A,#N/A,FALSE,"처분";#N/A,#N/A,FALSE,"현금";#N/A,#N/A,FALSE,"매출";#N/A,#N/A,FALSE,"원가";#N/A,#N/A,FALSE,"경영"}</definedName>
    <definedName name="모야2" hidden="1">{#N/A,#N/A,FALSE,"BS";#N/A,#N/A,FALSE,"PL";#N/A,#N/A,FALSE,"처분";#N/A,#N/A,FALSE,"현금";#N/A,#N/A,FALSE,"매출";#N/A,#N/A,FALSE,"원가";#N/A,#N/A,FALSE,"경영"}</definedName>
    <definedName name="모집공고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모집공고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몬" localSheetId="6" hidden="1">{#N/A,#N/A,FALSE,"표지목차"}</definedName>
    <definedName name="몬" hidden="1">{#N/A,#N/A,FALSE,"표지목차"}</definedName>
    <definedName name="몰ㄹ" localSheetId="7">[43]신용도!#REF!</definedName>
    <definedName name="몰ㄹ" localSheetId="4">[43]신용도!#REF!</definedName>
    <definedName name="몰ㄹ">[43]신용도!#REF!</definedName>
    <definedName name="몰라" localSheetId="6" hidden="1">{#N/A,#N/A,FALSE,"단가표지"}</definedName>
    <definedName name="몰라" hidden="1">{#N/A,#N/A,FALSE,"단가표지"}</definedName>
    <definedName name="무고" localSheetId="7" hidden="1">#REF!</definedName>
    <definedName name="무고" localSheetId="4" hidden="1">#REF!</definedName>
    <definedName name="무고" hidden="1">#REF!</definedName>
    <definedName name="무야" localSheetId="6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무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무얼까" localSheetId="6" hidden="1">{"'분양원가'!$B$1:$F$113"}</definedName>
    <definedName name="무얼까" hidden="1">{"'분양원가'!$B$1:$F$113"}</definedName>
    <definedName name="무이자계산" localSheetId="6" hidden="1">{#N/A,#N/A,FALSE,"이태원철근"}</definedName>
    <definedName name="무이자계산" hidden="1">{#N/A,#N/A,FALSE,"이태원철근"}</definedName>
    <definedName name="문" localSheetId="7">#REF!</definedName>
    <definedName name="문" localSheetId="4">#REF!</definedName>
    <definedName name="문">#REF!</definedName>
    <definedName name="문유사" localSheetId="7">#REF!</definedName>
    <definedName name="문유사" localSheetId="4">#REF!</definedName>
    <definedName name="문유사">#REF!</definedName>
    <definedName name="문정태" localSheetId="7">[38]신용도!#REF!</definedName>
    <definedName name="문정태" localSheetId="4">[38]신용도!#REF!</definedName>
    <definedName name="문정태">[38]신용도!#REF!</definedName>
    <definedName name="물" localSheetId="6" hidden="1">{#N/A,#N/A,FALSE,"이태원철근"}</definedName>
    <definedName name="물" hidden="1">{#N/A,#N/A,FALSE,"이태원철근"}</definedName>
    <definedName name="물가" localSheetId="6" hidden="1">{#N/A,#N/A,FALSE,"이태원철근"}</definedName>
    <definedName name="물가" hidden="1">{#N/A,#N/A,FALSE,"이태원철근"}</definedName>
    <definedName name="물류" localSheetId="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물류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뭐가이태원이야" localSheetId="6" hidden="1">{#N/A,#N/A,FALSE,"이태원철근"}</definedName>
    <definedName name="뭐가이태원이야" hidden="1">{#N/A,#N/A,FALSE,"이태원철근"}</definedName>
    <definedName name="뭥미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뭥미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미수수익계상이" localSheetId="7" hidden="1">#REF!</definedName>
    <definedName name="미수수익계상이" localSheetId="4" hidden="1">#REF!</definedName>
    <definedName name="미수수익계상이" hidden="1">#REF!</definedName>
    <definedName name="미수이자1" localSheetId="7" hidden="1">#REF!</definedName>
    <definedName name="미수이자1" localSheetId="4" hidden="1">#REF!</definedName>
    <definedName name="미수이자1" hidden="1">#REF!</definedName>
    <definedName name="미영" localSheetId="7" hidden="1">'[10]6PILE  (돌출)'!#REF!</definedName>
    <definedName name="미영" localSheetId="4" hidden="1">'[10]6PILE  (돌출)'!#REF!</definedName>
    <definedName name="미영" hidden="1">'[10]6PILE  (돌출)'!#REF!</definedName>
    <definedName name="미완성주택" localSheetId="7" hidden="1">#REF!</definedName>
    <definedName name="미완성주택" localSheetId="4" hidden="1">#REF!</definedName>
    <definedName name="미완성주택" hidden="1">#REF!</definedName>
    <definedName name="미지급비용" localSheetId="6" hidden="1">{#N/A,#N/A,FALSE,"BS";#N/A,#N/A,FALSE,"PL";#N/A,#N/A,FALSE,"처분";#N/A,#N/A,FALSE,"현금";#N/A,#N/A,FALSE,"매출";#N/A,#N/A,FALSE,"원가";#N/A,#N/A,FALSE,"경영"}</definedName>
    <definedName name="미지급비용" hidden="1">{#N/A,#N/A,FALSE,"BS";#N/A,#N/A,FALSE,"PL";#N/A,#N/A,FALSE,"처분";#N/A,#N/A,FALSE,"현금";#N/A,#N/A,FALSE,"매출";#N/A,#N/A,FALSE,"원가";#N/A,#N/A,FALSE,"경영"}</definedName>
    <definedName name="민원관련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민원관련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민원대응" localSheetId="6" hidden="1">{#N/A,#N/A,FALSE,"변경관리예산";#N/A,#N/A,FALSE,"변경장비예산";#N/A,#N/A,FALSE,"변경준설예산";#N/A,#N/A,FALSE,"변경철구예산"}</definedName>
    <definedName name="민원대응" hidden="1">{#N/A,#N/A,FALSE,"변경관리예산";#N/A,#N/A,FALSE,"변경장비예산";#N/A,#N/A,FALSE,"변경준설예산";#N/A,#N/A,FALSE,"변경철구예산"}</definedName>
    <definedName name="민원품의" localSheetId="6" hidden="1">{#N/A,#N/A,FALSE,"변경관리예산";#N/A,#N/A,FALSE,"변경장비예산";#N/A,#N/A,FALSE,"변경준설예산";#N/A,#N/A,FALSE,"변경철구예산"}</definedName>
    <definedName name="민원품의" hidden="1">{#N/A,#N/A,FALSE,"변경관리예산";#N/A,#N/A,FALSE,"변경장비예산";#N/A,#N/A,FALSE,"변경준설예산";#N/A,#N/A,FALSE,"변경철구예산"}</definedName>
    <definedName name="ㅂ" localSheetId="7" hidden="1">'[11]6PILE  (돌출)'!#REF!</definedName>
    <definedName name="ㅂ" localSheetId="4" hidden="1">'[11]6PILE  (돌출)'!#REF!</definedName>
    <definedName name="ㅂ" hidden="1">'[11]6PILE  (돌출)'!#REF!</definedName>
    <definedName name="ㅂ3ㄱ" localSheetId="6" hidden="1">{#N/A,#N/A,FALSE,"BS";#N/A,#N/A,FALSE,"PL";#N/A,#N/A,FALSE,"처분";#N/A,#N/A,FALSE,"현금";#N/A,#N/A,FALSE,"매출";#N/A,#N/A,FALSE,"원가";#N/A,#N/A,FALSE,"경영"}</definedName>
    <definedName name="ㅂ3ㄱ" hidden="1">{#N/A,#N/A,FALSE,"BS";#N/A,#N/A,FALSE,"PL";#N/A,#N/A,FALSE,"처분";#N/A,#N/A,FALSE,"현금";#N/A,#N/A,FALSE,"매출";#N/A,#N/A,FALSE,"원가";#N/A,#N/A,FALSE,"경영"}</definedName>
    <definedName name="ㅂㄱ" localSheetId="6" hidden="1">{#N/A,#N/A,FALSE,"현장 NCR 분석";#N/A,#N/A,FALSE,"현장품질감사";#N/A,#N/A,FALSE,"현장품질감사"}</definedName>
    <definedName name="ㅂㄱ" hidden="1">{#N/A,#N/A,FALSE,"현장 NCR 분석";#N/A,#N/A,FALSE,"현장품질감사";#N/A,#N/A,FALSE,"현장품질감사"}</definedName>
    <definedName name="ㅂㄷ" localSheetId="7" hidden="1">#REF!</definedName>
    <definedName name="ㅂㄷ" localSheetId="4" hidden="1">#REF!</definedName>
    <definedName name="ㅂㄷ" hidden="1">#REF!</definedName>
    <definedName name="ㅂㅁㅋ" localSheetId="6" hidden="1">{"'용역비'!$A$4:$C$8"}</definedName>
    <definedName name="ㅂㅁㅋ" hidden="1">{"'용역비'!$A$4:$C$8"}</definedName>
    <definedName name="ㅂㅂ" localSheetId="7" hidden="1">'[10]6PILE  (돌출)'!#REF!</definedName>
    <definedName name="ㅂㅂ" localSheetId="4" hidden="1">'[10]6PILE  (돌출)'!#REF!</definedName>
    <definedName name="ㅂㅂ" hidden="1">'[10]6PILE  (돌출)'!#REF!</definedName>
    <definedName name="ㅂㅂㅂ" localSheetId="7" hidden="1">'[10]6PILE  (돌출)'!#REF!</definedName>
    <definedName name="ㅂㅂㅂ" localSheetId="4" hidden="1">'[10]6PILE  (돌출)'!#REF!</definedName>
    <definedName name="ㅂㅂㅂ" hidden="1">'[10]6PILE  (돌출)'!#REF!</definedName>
    <definedName name="ㅂㅂㅂㅂ" localSheetId="7" hidden="1">'[11]6PILE  (돌출)'!#REF!</definedName>
    <definedName name="ㅂㅂㅂㅂ" localSheetId="4" hidden="1">'[11]6PILE  (돌출)'!#REF!</definedName>
    <definedName name="ㅂㅂㅂㅂ" hidden="1">'[11]6PILE  (돌출)'!#REF!</definedName>
    <definedName name="ㅂㅂㅂㅂㅂ" localSheetId="7" hidden="1">'[10]6PILE  (돌출)'!#REF!</definedName>
    <definedName name="ㅂㅂㅂㅂㅂ" localSheetId="4" hidden="1">'[10]6PILE  (돌출)'!#REF!</definedName>
    <definedName name="ㅂㅂㅂㅂㅂ" hidden="1">'[10]6PILE  (돌출)'!#REF!</definedName>
    <definedName name="ㅂㅂㅂㅂㅂㅂ" localSheetId="7" hidden="1">'[11]6PILE  (돌출)'!#REF!</definedName>
    <definedName name="ㅂㅂㅂㅂㅂㅂ" localSheetId="4" hidden="1">'[11]6PILE  (돌출)'!#REF!</definedName>
    <definedName name="ㅂㅂㅂㅂㅂㅂ" hidden="1">'[11]6PILE  (돌출)'!#REF!</definedName>
    <definedName name="ㅂㅂㅂㅂㅂㅂㅂㅂ2" localSheetId="6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ㅂㅂㅂㅂㅂㅂ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ㅇ" localSheetId="6" hidden="1">{#N/A,#N/A,FALSE,"현장 NCR 분석";#N/A,#N/A,FALSE,"현장품질감사";#N/A,#N/A,FALSE,"현장품질감사"}</definedName>
    <definedName name="ㅂㅇ" hidden="1">{#N/A,#N/A,FALSE,"현장 NCR 분석";#N/A,#N/A,FALSE,"현장품질감사";#N/A,#N/A,FALSE,"현장품질감사"}</definedName>
    <definedName name="ㅂㅈ" localSheetId="6" hidden="1">{#N/A,#N/A,FALSE,"현장 NCR 분석";#N/A,#N/A,FALSE,"현장품질감사";#N/A,#N/A,FALSE,"현장품질감사"}</definedName>
    <definedName name="ㅂㅈ" hidden="1">{#N/A,#N/A,FALSE,"현장 NCR 분석";#N/A,#N/A,FALSE,"현장품질감사";#N/A,#N/A,FALSE,"현장품질감사"}</definedName>
    <definedName name="ㅂㅈㄷ" hidden="1">"C0168M47EQ82J0CS1RJ7NZD0U"</definedName>
    <definedName name="ㅂㅈㄷㅂㅈㄷ" localSheetId="7" hidden="1">'[11]6PILE  (돌출)'!#REF!</definedName>
    <definedName name="ㅂㅈㄷㅂㅈㄷ" localSheetId="4" hidden="1">'[11]6PILE  (돌출)'!#REF!</definedName>
    <definedName name="ㅂㅈㄷㅂㅈㄷ" hidden="1">'[11]6PILE  (돌출)'!#REF!</definedName>
    <definedName name="ㅂㅋ" localSheetId="6" hidden="1">{"'용역비'!$A$4:$C$8"}</definedName>
    <definedName name="ㅂㅋ" hidden="1">{"'용역비'!$A$4:$C$8"}</definedName>
    <definedName name="바도" localSheetId="6" hidden="1">{"'분양원가'!$B$1:$F$113"}</definedName>
    <definedName name="바도" hidden="1">{"'분양원가'!$B$1:$F$113"}</definedName>
    <definedName name="바보" localSheetId="6" hidden="1">{#N/A,#N/A,FALSE,"현장 NCR 분석";#N/A,#N/A,FALSE,"현장품질감사";#N/A,#N/A,FALSE,"현장품질감사"}</definedName>
    <definedName name="바보" hidden="1">{#N/A,#N/A,FALSE,"현장 NCR 분석";#N/A,#N/A,FALSE,"현장품질감사";#N/A,#N/A,FALSE,"현장품질감사"}</definedName>
    <definedName name="박" localSheetId="6" hidden="1">{"'분양원가'!$B$1:$F$113"}</definedName>
    <definedName name="박" hidden="1">{"'분양원가'!$B$1:$F$113"}</definedName>
    <definedName name="박광수" localSheetId="7" hidden="1">'[10]6PILE  (돌출)'!#REF!</definedName>
    <definedName name="박광수" localSheetId="4" hidden="1">'[10]6PILE  (돌출)'!#REF!</definedName>
    <definedName name="박광수" hidden="1">'[10]6PILE  (돌출)'!#REF!</definedName>
    <definedName name="박상현" localSheetId="7">#REF!</definedName>
    <definedName name="박상현" localSheetId="4">#REF!</definedName>
    <definedName name="박상현">#REF!</definedName>
    <definedName name="박생광리스트" localSheetId="6" hidden="1">{"'용역비'!$A$4:$C$8"}</definedName>
    <definedName name="박생광리스트" hidden="1">{"'용역비'!$A$4:$C$8"}</definedName>
    <definedName name="박태균" localSheetId="6" hidden="1">{#N/A,#N/A,FALSE,"변경관리예산";#N/A,#N/A,FALSE,"변경장비예산";#N/A,#N/A,FALSE,"변경준설예산";#N/A,#N/A,FALSE,"변경철구예산"}</definedName>
    <definedName name="박태균" hidden="1">{#N/A,#N/A,FALSE,"변경관리예산";#N/A,#N/A,FALSE,"변경장비예산";#N/A,#N/A,FALSE,"변경준설예산";#N/A,#N/A,FALSE,"변경철구예산"}</definedName>
    <definedName name="박희주" localSheetId="7">[38]신용도!#REF!</definedName>
    <definedName name="박희주" localSheetId="4">[38]신용도!#REF!</definedName>
    <definedName name="박희주">[38]신용도!#REF!</definedName>
    <definedName name="박희환실적" localSheetId="7">'[44]신용도(다원피앤디)'!#REF!</definedName>
    <definedName name="박희환실적" localSheetId="4">'[44]신용도(다원피앤디)'!#REF!</definedName>
    <definedName name="박희환실적">'[44]신용도(다원피앤디)'!#REF!</definedName>
    <definedName name="반사" localSheetId="6" hidden="1">{#N/A,#N/A,FALSE,"포장단가"}</definedName>
    <definedName name="반사" hidden="1">{#N/A,#N/A,FALSE,"포장단가"}</definedName>
    <definedName name="방이오피공사" localSheetId="6" hidden="1">{#N/A,#N/A,FALSE,"변경관리예산";#N/A,#N/A,FALSE,"변경장비예산";#N/A,#N/A,FALSE,"변경준설예산";#N/A,#N/A,FALSE,"변경철구예산"}</definedName>
    <definedName name="방이오피공사" hidden="1">{#N/A,#N/A,FALSE,"변경관리예산";#N/A,#N/A,FALSE,"변경장비예산";#N/A,#N/A,FALSE,"변경준설예산";#N/A,#N/A,FALSE,"변경철구예산"}</definedName>
    <definedName name="배" localSheetId="6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배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배부" localSheetId="6" hidden="1">{#N/A,#N/A,FALSE,"지침";#N/A,#N/A,FALSE,"환경분석";#N/A,#N/A,FALSE,"Sheet16"}</definedName>
    <definedName name="배부" hidden="1">{#N/A,#N/A,FALSE,"지침";#N/A,#N/A,FALSE,"환경분석";#N/A,#N/A,FALSE,"Sheet16"}</definedName>
    <definedName name="배부영업자산" localSheetId="6" hidden="1">{#N/A,#N/A,FALSE,"지침";#N/A,#N/A,FALSE,"환경분석";#N/A,#N/A,FALSE,"Sheet16"}</definedName>
    <definedName name="배부영업자산" hidden="1">{#N/A,#N/A,FALSE,"지침";#N/A,#N/A,FALSE,"환경분석";#N/A,#N/A,FALSE,"Sheet16"}</definedName>
    <definedName name="백영수" localSheetId="7">#REF!</definedName>
    <definedName name="백영수" localSheetId="4">#REF!</definedName>
    <definedName name="백영수">#REF!</definedName>
    <definedName name="벽체" localSheetId="6" hidden="1">{#N/A,#N/A,FALSE,"혼합골재"}</definedName>
    <definedName name="벽체" hidden="1">{#N/A,#N/A,FALSE,"혼합골재"}</definedName>
    <definedName name="변경" localSheetId="6" hidden="1">{#N/A,#N/A,FALSE,"현장 NCR 분석";#N/A,#N/A,FALSE,"현장품질감사";#N/A,#N/A,FALSE,"현장품질감사"}</definedName>
    <definedName name="변경" hidden="1">{#N/A,#N/A,FALSE,"현장 NCR 분석";#N/A,#N/A,FALSE,"현장품질감사";#N/A,#N/A,FALSE,"현장품질감사"}</definedName>
    <definedName name="변경전" localSheetId="7">[45]신용도!#REF!</definedName>
    <definedName name="변경전" localSheetId="4">[45]신용도!#REF!</definedName>
    <definedName name="변경전">[45]신용도!#REF!</definedName>
    <definedName name="별수" localSheetId="6" hidden="1">{#N/A,#N/A,FALSE,"현장 NCR 분석";#N/A,#N/A,FALSE,"현장품질감사";#N/A,#N/A,FALSE,"현장품질감사"}</definedName>
    <definedName name="별수" hidden="1">{#N/A,#N/A,FALSE,"현장 NCR 분석";#N/A,#N/A,FALSE,"현장품질감사";#N/A,#N/A,FALSE,"현장품질감사"}</definedName>
    <definedName name="별지8" localSheetId="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별지8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보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보고" localSheetId="6" hidden="1">{#N/A,#N/A,FALSE,"현장 NCR 분석";#N/A,#N/A,FALSE,"현장품질감사";#N/A,#N/A,FALSE,"현장품질감사"}</definedName>
    <definedName name="보고" hidden="1">{#N/A,#N/A,FALSE,"현장 NCR 분석";#N/A,#N/A,FALSE,"현장품질감사";#N/A,#N/A,FALSE,"현장품질감사"}</definedName>
    <definedName name="보령" localSheetId="6" hidden="1">{#N/A,#N/A,FALSE,"현장 NCR 분석";#N/A,#N/A,FALSE,"현장품질감사";#N/A,#N/A,FALSE,"현장품질감사"}</definedName>
    <definedName name="보령" hidden="1">{#N/A,#N/A,FALSE,"현장 NCR 분석";#N/A,#N/A,FALSE,"현장품질감사";#N/A,#N/A,FALSE,"현장품질감사"}</definedName>
    <definedName name="보링" localSheetId="6" hidden="1">{#N/A,#N/A,FALSE,"포장2"}</definedName>
    <definedName name="보링" hidden="1">{#N/A,#N/A,FALSE,"포장2"}</definedName>
    <definedName name="보안" localSheetId="6" hidden="1">{#N/A,#N/A,FALSE,"현장 NCR 분석";#N/A,#N/A,FALSE,"현장품질감사";#N/A,#N/A,FALSE,"현장품질감사"}</definedName>
    <definedName name="보안" hidden="1">{#N/A,#N/A,FALSE,"현장 NCR 분석";#N/A,#N/A,FALSE,"현장품질감사";#N/A,#N/A,FALSE,"현장품질감사"}</definedName>
    <definedName name="보안1" localSheetId="6" hidden="1">{#N/A,#N/A,FALSE,"현장 NCR 분석";#N/A,#N/A,FALSE,"현장품질감사";#N/A,#N/A,FALSE,"현장품질감사"}</definedName>
    <definedName name="보안1" hidden="1">{#N/A,#N/A,FALSE,"현장 NCR 분석";#N/A,#N/A,FALSE,"현장품질감사";#N/A,#N/A,FALSE,"현장품질감사"}</definedName>
    <definedName name="보안3" localSheetId="6" hidden="1">{#N/A,#N/A,FALSE,"현장 NCR 분석";#N/A,#N/A,FALSE,"현장품질감사";#N/A,#N/A,FALSE,"현장품질감사"}</definedName>
    <definedName name="보안3" hidden="1">{#N/A,#N/A,FALSE,"현장 NCR 분석";#N/A,#N/A,FALSE,"현장품질감사";#N/A,#N/A,FALSE,"현장품질감사"}</definedName>
    <definedName name="보안4" localSheetId="6" hidden="1">{#N/A,#N/A,FALSE,"현장 NCR 분석";#N/A,#N/A,FALSE,"현장품질감사";#N/A,#N/A,FALSE,"현장품질감사"}</definedName>
    <definedName name="보안4" hidden="1">{#N/A,#N/A,FALSE,"현장 NCR 분석";#N/A,#N/A,FALSE,"현장품질감사";#N/A,#N/A,FALSE,"현장품질감사"}</definedName>
    <definedName name="보완공문2" localSheetId="6" hidden="1">{#N/A,#N/A,FALSE,"현장 NCR 분석";#N/A,#N/A,FALSE,"현장품질감사";#N/A,#N/A,FALSE,"현장품질감사"}</definedName>
    <definedName name="보완공문2" hidden="1">{#N/A,#N/A,FALSE,"현장 NCR 분석";#N/A,#N/A,FALSE,"현장품질감사";#N/A,#N/A,FALSE,"현장품질감사"}</definedName>
    <definedName name="보증금" localSheetId="6" hidden="1">{#N/A,#N/A,FALSE,"BS";#N/A,#N/A,FALSE,"PL";#N/A,#N/A,FALSE,"처분";#N/A,#N/A,FALSE,"현금";#N/A,#N/A,FALSE,"매출";#N/A,#N/A,FALSE,"원가";#N/A,#N/A,FALSE,"경영"}</definedName>
    <definedName name="보증금" hidden="1">{#N/A,#N/A,FALSE,"BS";#N/A,#N/A,FALSE,"PL";#N/A,#N/A,FALSE,"처분";#N/A,#N/A,FALSE,"현금";#N/A,#N/A,FALSE,"매출";#N/A,#N/A,FALSE,"원가";#N/A,#N/A,FALSE,"경영"}</definedName>
    <definedName name="보증금2" localSheetId="6" hidden="1">{#N/A,#N/A,FALSE,"BS";#N/A,#N/A,FALSE,"PL";#N/A,#N/A,FALSE,"처분";#N/A,#N/A,FALSE,"현금";#N/A,#N/A,FALSE,"매출";#N/A,#N/A,FALSE,"원가";#N/A,#N/A,FALSE,"경영"}</definedName>
    <definedName name="보증금2" hidden="1">{#N/A,#N/A,FALSE,"BS";#N/A,#N/A,FALSE,"PL";#N/A,#N/A,FALSE,"처분";#N/A,#N/A,FALSE,"현금";#N/A,#N/A,FALSE,"매출";#N/A,#N/A,FALSE,"원가";#N/A,#N/A,FALSE,"경영"}</definedName>
    <definedName name="보할" localSheetId="6" hidden="1">{#N/A,#N/A,FALSE,"이태원철근"}</definedName>
    <definedName name="보할" hidden="1">{#N/A,#N/A,FALSE,"이태원철근"}</definedName>
    <definedName name="보험1" localSheetId="6" hidden="1">{#N/A,#N/A,FALSE,"사업총괄";#N/A,#N/A,FALSE,"장비사업";#N/A,#N/A,FALSE,"철구사업";#N/A,#N/A,FALSE,"준설사업"}</definedName>
    <definedName name="보험1" hidden="1">{#N/A,#N/A,FALSE,"사업총괄";#N/A,#N/A,FALSE,"장비사업";#N/A,#N/A,FALSE,"철구사업";#N/A,#N/A,FALSE,"준설사업"}</definedName>
    <definedName name="보험11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보험11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복구계획도2" localSheetId="6" hidden="1">{#N/A,#N/A,FALSE,"현장 NCR 분석";#N/A,#N/A,FALSE,"현장품질감사";#N/A,#N/A,FALSE,"현장품질감사"}</definedName>
    <definedName name="복구계획도2" hidden="1">{#N/A,#N/A,FALSE,"현장 NCR 분석";#N/A,#N/A,FALSE,"현장품질감사";#N/A,#N/A,FALSE,"현장품질감사"}</definedName>
    <definedName name="복사" localSheetId="7" hidden="1">#REF!</definedName>
    <definedName name="복사" localSheetId="4" hidden="1">#REF!</definedName>
    <definedName name="복사" hidden="1">#REF!</definedName>
    <definedName name="본공사공정표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본공사공정표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부" localSheetId="6" hidden="1">{#N/A,#N/A,FALSE,"현장 NCR 분석";#N/A,#N/A,FALSE,"현장품질감사";#N/A,#N/A,FALSE,"현장품질감사"}</definedName>
    <definedName name="부" hidden="1">{#N/A,#N/A,FALSE,"현장 NCR 분석";#N/A,#N/A,FALSE,"현장품질감사";#N/A,#N/A,FALSE,"현장품질감사"}</definedName>
    <definedName name="부대건축2" localSheetId="7" hidden="1">'[1]TOWER 12TON'!#REF!</definedName>
    <definedName name="부대건축2" localSheetId="4" hidden="1">'[1]TOWER 12TON'!#REF!</definedName>
    <definedName name="부대건축2" hidden="1">'[1]TOWER 12TON'!#REF!</definedName>
    <definedName name="부대구조" localSheetId="6" hidden="1">{#N/A,#N/A,FALSE,"골재소요량";#N/A,#N/A,FALSE,"골재소요량"}</definedName>
    <definedName name="부대구조" hidden="1">{#N/A,#N/A,FALSE,"골재소요량";#N/A,#N/A,FALSE,"골재소요량"}</definedName>
    <definedName name="부대방안" localSheetId="6" hidden="1">{#N/A,#N/A,FALSE,"단가표지"}</definedName>
    <definedName name="부대방안" hidden="1">{#N/A,#N/A,FALSE,"단가표지"}</definedName>
    <definedName name="부대원가" localSheetId="6" hidden="1">{#N/A,#N/A,FALSE,"배수2"}</definedName>
    <definedName name="부대원가" hidden="1">{#N/A,#N/A,FALSE,"배수2"}</definedName>
    <definedName name="부산신항1" localSheetId="6" hidden="1">{#N/A,#N/A,FALSE,"현장 NCR 분석";#N/A,#N/A,FALSE,"현장품질감사";#N/A,#N/A,FALSE,"현장품질감사"}</definedName>
    <definedName name="부산신항1" hidden="1">{#N/A,#N/A,FALSE,"현장 NCR 분석";#N/A,#N/A,FALSE,"현장품질감사";#N/A,#N/A,FALSE,"현장품질감사"}</definedName>
    <definedName name="부속" localSheetId="7" hidden="1">[46]수정시산표!#REF!</definedName>
    <definedName name="부속" localSheetId="4" hidden="1">[46]수정시산표!#REF!</definedName>
    <definedName name="부속" hidden="1">[46]수정시산표!#REF!</definedName>
    <definedName name="부손익" localSheetId="6" hidden="1">{#N/A,#N/A,FALSE,"현장 NCR 분석";#N/A,#N/A,FALSE,"현장품질감사";#N/A,#N/A,FALSE,"현장품질감사"}</definedName>
    <definedName name="부손익" hidden="1">{#N/A,#N/A,FALSE,"현장 NCR 분석";#N/A,#N/A,FALSE,"현장품질감사";#N/A,#N/A,FALSE,"현장품질감사"}</definedName>
    <definedName name="부실확정자산" localSheetId="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부실확정자산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분" localSheetId="6" hidden="1">{#N/A,#N/A,FALSE,"이태원철근"}</definedName>
    <definedName name="분" hidden="1">{#N/A,#N/A,FALSE,"이태원철근"}</definedName>
    <definedName name="분당공" hidden="1">'[1]TOWER 10TON'!$A$58:$A$97</definedName>
    <definedName name="분당물가" hidden="1">'[1]TOWER 10TON'!$F$58:$F$73</definedName>
    <definedName name="분당코아" hidden="1">'[1]TOWER 10TON'!$F$58:$F$73</definedName>
    <definedName name="분당협조" localSheetId="6" hidden="1">{#N/A,#N/A,FALSE,"이태원철근"}</definedName>
    <definedName name="분당협조" hidden="1">{#N/A,#N/A,FALSE,"이태원철근"}</definedName>
    <definedName name="분석" localSheetId="6" hidden="1">{#N/A,#N/A,FALSE,"예상손익";#N/A,#N/A,FALSE,"관리분석";#N/A,#N/A,FALSE,"장비분석";#N/A,#N/A,FALSE,"준설분석";#N/A,#N/A,FALSE,"철구분석"}</definedName>
    <definedName name="분석" hidden="1">{#N/A,#N/A,FALSE,"예상손익";#N/A,#N/A,FALSE,"관리분석";#N/A,#N/A,FALSE,"장비분석";#N/A,#N/A,FALSE,"준설분석";#N/A,#N/A,FALSE,"철구분석"}</definedName>
    <definedName name="분석변경" localSheetId="6" hidden="1">{#N/A,#N/A,FALSE,"변경관리예산";#N/A,#N/A,FALSE,"변경장비예산";#N/A,#N/A,FALSE,"변경준설예산";#N/A,#N/A,FALSE,"변경철구예산"}</definedName>
    <definedName name="분석변경" hidden="1">{#N/A,#N/A,FALSE,"변경관리예산";#N/A,#N/A,FALSE,"변경장비예산";#N/A,#N/A,FALSE,"변경준설예산";#N/A,#N/A,FALSE,"변경철구예산"}</definedName>
    <definedName name="분석표" localSheetId="6" hidden="1">{#N/A,#N/A,FALSE,"사업총괄";#N/A,#N/A,FALSE,"장비사업";#N/A,#N/A,FALSE,"철구사업";#N/A,#N/A,FALSE,"준설사업"}</definedName>
    <definedName name="분석표" hidden="1">{#N/A,#N/A,FALSE,"사업총괄";#N/A,#N/A,FALSE,"장비사업";#N/A,#N/A,FALSE,"철구사업";#N/A,#N/A,FALSE,"준설사업"}</definedName>
    <definedName name="분양" localSheetId="6" hidden="1">{#N/A,#N/A,FALSE,"현장 NCR 분석";#N/A,#N/A,FALSE,"현장품질감사";#N/A,#N/A,FALSE,"현장품질감사"}</definedName>
    <definedName name="분양" hidden="1">{#N/A,#N/A,FALSE,"현장 NCR 분석";#N/A,#N/A,FALSE,"현장품질감사";#N/A,#N/A,FALSE,"현장품질감사"}</definedName>
    <definedName name="분양내역" localSheetId="6" hidden="1">{#N/A,#N/A,FALSE,"현장 NCR 분석";#N/A,#N/A,FALSE,"현장품질감사";#N/A,#N/A,FALSE,"현장품질감사"}</definedName>
    <definedName name="분양내역" hidden="1">{#N/A,#N/A,FALSE,"현장 NCR 분석";#N/A,#N/A,FALSE,"현장품질감사";#N/A,#N/A,FALSE,"현장품질감사"}</definedName>
    <definedName name="분양수입" localSheetId="6" hidden="1">{#N/A,#N/A,FALSE,"표지목차"}</definedName>
    <definedName name="분양수입" hidden="1">{#N/A,#N/A,FALSE,"표지목차"}</definedName>
    <definedName name="분양원가1111" localSheetId="7" hidden="1">#REF!</definedName>
    <definedName name="분양원가1111" localSheetId="4" hidden="1">#REF!</definedName>
    <definedName name="분양원가1111" hidden="1">#REF!</definedName>
    <definedName name="분양이다모르겠다" localSheetId="7" hidden="1">#REF!</definedName>
    <definedName name="분양이다모르겠다" localSheetId="4" hidden="1">#REF!</definedName>
    <definedName name="분양이다모르겠다" hidden="1">#REF!</definedName>
    <definedName name="붙임자료" localSheetId="6" hidden="1">{"'정산내역서'!$A$1:$I$35","'정산서(절.성토부)'!$A$1:$Q$17","'정산서(교량부)'!$A$1:$Q$84","'총괄표'!$A$1:$M$12","'시행현황'!$A$1:$G$12","'표지'!$A$1:$N$27","'정산서(절.성토부)'!$A$3:$Q$7"}</definedName>
    <definedName name="붙임자료" hidden="1">{"'정산내역서'!$A$1:$I$35","'정산서(절.성토부)'!$A$1:$Q$17","'정산서(교량부)'!$A$1:$Q$84","'총괄표'!$A$1:$M$12","'시행현황'!$A$1:$G$12","'표지'!$A$1:$N$27","'정산서(절.성토부)'!$A$3:$Q$7"}</definedName>
    <definedName name="비" localSheetId="6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 localSheetId="6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뻐꾹새" localSheetId="6" hidden="1">{#N/A,#N/A,FALSE,"현장 NCR 분석";#N/A,#N/A,FALSE,"현장품질감사";#N/A,#N/A,FALSE,"현장품질감사"}</definedName>
    <definedName name="뻐꾹새" hidden="1">{#N/A,#N/A,FALSE,"현장 NCR 분석";#N/A,#N/A,FALSE,"현장품질감사";#N/A,#N/A,FALSE,"현장품질감사"}</definedName>
    <definedName name="ㅅ" localSheetId="6" hidden="1">{#N/A,#N/A,FALSE,"이태원철근"}</definedName>
    <definedName name="ㅅ" hidden="1">{#N/A,#N/A,FALSE,"이태원철근"}</definedName>
    <definedName name="ㅅ4ㄱ" localSheetId="6" hidden="1">{"'Sheet1'!$A$4:$M$21","'Sheet1'!$J$17:$K$19"}</definedName>
    <definedName name="ㅅ4ㄱ" hidden="1">{"'Sheet1'!$A$4:$M$21","'Sheet1'!$J$17:$K$19"}</definedName>
    <definedName name="ㅅㅅㅅㅅ" localSheetId="7" hidden="1">'[10]6PILE  (돌출)'!#REF!</definedName>
    <definedName name="ㅅㅅㅅㅅ" localSheetId="4" hidden="1">'[10]6PILE  (돌출)'!#REF!</definedName>
    <definedName name="ㅅㅅㅅㅅ" hidden="1">'[10]6PILE  (돌출)'!#REF!</definedName>
    <definedName name="ㅅㅅㅅㅅㅅ" localSheetId="7" hidden="1">'[10]6PILE  (돌출)'!#REF!</definedName>
    <definedName name="ㅅㅅㅅㅅㅅ" localSheetId="4" hidden="1">'[10]6PILE  (돌출)'!#REF!</definedName>
    <definedName name="ㅅㅅㅅㅅㅅ" hidden="1">'[10]6PILE  (돌출)'!#REF!</definedName>
    <definedName name="ㅅㅅㅅㅅㅅㅅㅅㅅㅅㅅ" localSheetId="7" hidden="1">'[10]6PILE  (돌출)'!#REF!</definedName>
    <definedName name="ㅅㅅㅅㅅㅅㅅㅅㅅㅅㅅ" localSheetId="4" hidden="1">'[10]6PILE  (돌출)'!#REF!</definedName>
    <definedName name="ㅅㅅㅅㅅㅅㅅㅅㅅㅅㅅ" hidden="1">'[10]6PILE  (돌출)'!#REF!</definedName>
    <definedName name="사1" localSheetId="6" hidden="1">{#N/A,#N/A,FALSE,"지침";#N/A,#N/A,FALSE,"환경분석";#N/A,#N/A,FALSE,"Sheet16"}</definedName>
    <definedName name="사1" hidden="1">{#N/A,#N/A,FALSE,"지침";#N/A,#N/A,FALSE,"환경분석";#N/A,#N/A,FALSE,"Sheet16"}</definedName>
    <definedName name="사급" localSheetId="6" hidden="1">{#N/A,#N/A,FALSE,"배수2"}</definedName>
    <definedName name="사급" hidden="1">{#N/A,#N/A,FALSE,"배수2"}</definedName>
    <definedName name="사람아" localSheetId="6" hidden="1">{#N/A,#N/A,FALSE,"2~8번"}</definedName>
    <definedName name="사람아" hidden="1">{#N/A,#N/A,FALSE,"2~8번"}</definedName>
    <definedName name="사랑" localSheetId="6" hidden="1">{#N/A,#N/A,FALSE,"현장 NCR 분석";#N/A,#N/A,FALSE,"현장품질감사";#N/A,#N/A,FALSE,"현장품질감사"}</definedName>
    <definedName name="사랑" hidden="1">{#N/A,#N/A,FALSE,"현장 NCR 분석";#N/A,#N/A,FALSE,"현장품질감사";#N/A,#N/A,FALSE,"현장품질감사"}</definedName>
    <definedName name="사업" localSheetId="7" hidden="1">'[11]6PILE  (돌출)'!#REF!</definedName>
    <definedName name="사업" localSheetId="4" hidden="1">'[11]6PILE  (돌출)'!#REF!</definedName>
    <definedName name="사업" hidden="1">'[11]6PILE  (돌출)'!#REF!</definedName>
    <definedName name="사전" localSheetId="6" hidden="1">{#N/A,#N/A,FALSE,"현장 NCR 분석";#N/A,#N/A,FALSE,"현장품질감사";#N/A,#N/A,FALSE,"현장품질감사"}</definedName>
    <definedName name="사전" hidden="1">{#N/A,#N/A,FALSE,"현장 NCR 분석";#N/A,#N/A,FALSE,"현장품질감사";#N/A,#N/A,FALSE,"현장품질감사"}</definedName>
    <definedName name="산근5" localSheetId="6" hidden="1">{#N/A,#N/A,FALSE,"현장 NCR 분석";#N/A,#N/A,FALSE,"현장품질감사";#N/A,#N/A,FALSE,"현장품질감사"}</definedName>
    <definedName name="산근5" hidden="1">{#N/A,#N/A,FALSE,"현장 NCR 분석";#N/A,#N/A,FALSE,"현장품질감사";#N/A,#N/A,FALSE,"현장품질감사"}</definedName>
    <definedName name="산자" localSheetId="6" hidden="1">{#N/A,#N/A,FALSE,"현장 NCR 분석";#N/A,#N/A,FALSE,"현장품질감사";#N/A,#N/A,FALSE,"현장품질감사"}</definedName>
    <definedName name="산자" hidden="1">{#N/A,#N/A,FALSE,"현장 NCR 분석";#N/A,#N/A,FALSE,"현장품질감사";#N/A,#N/A,FALSE,"현장품질감사"}</definedName>
    <definedName name="산출근거자갈층" localSheetId="6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근거자갈층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근거풍화암층" localSheetId="6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근거풍화암층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모래" localSheetId="6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모래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모래2" localSheetId="6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모래2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삼락" localSheetId="6" hidden="1">{#N/A,#N/A,FALSE,"현장 NCR 분석";#N/A,#N/A,FALSE,"현장품질감사";#N/A,#N/A,FALSE,"현장품질감사"}</definedName>
    <definedName name="삼락" hidden="1">{#N/A,#N/A,FALSE,"현장 NCR 분석";#N/A,#N/A,FALSE,"현장품질감사";#N/A,#N/A,FALSE,"현장품질감사"}</definedName>
    <definedName name="삼락1" localSheetId="6" hidden="1">{#N/A,#N/A,FALSE,"현장 NCR 분석";#N/A,#N/A,FALSE,"현장품질감사";#N/A,#N/A,FALSE,"현장품질감사"}</definedName>
    <definedName name="삼락1" hidden="1">{#N/A,#N/A,FALSE,"현장 NCR 분석";#N/A,#N/A,FALSE,"현장품질감사";#N/A,#N/A,FALSE,"현장품질감사"}</definedName>
    <definedName name="삼안" localSheetId="7">'[15]기술개발(경호)'!#REF!</definedName>
    <definedName name="삼안" localSheetId="4">'[15]기술개발(경호)'!#REF!</definedName>
    <definedName name="삼안">'[15]기술개발(경호)'!#REF!</definedName>
    <definedName name="삼호" localSheetId="6" hidden="1">{#N/A,#N/A,FALSE,"배수2"}</definedName>
    <definedName name="삼호" hidden="1">{#N/A,#N/A,FALSE,"배수2"}</definedName>
    <definedName name="상봉" localSheetId="6" hidden="1">{#N/A,#N/A,FALSE,"현장 NCR 분석";#N/A,#N/A,FALSE,"현장품질감사";#N/A,#N/A,FALSE,"현장품질감사"}</definedName>
    <definedName name="상봉" hidden="1">{#N/A,#N/A,FALSE,"현장 NCR 분석";#N/A,#N/A,FALSE,"현장품질감사";#N/A,#N/A,FALSE,"현장품질감사"}</definedName>
    <definedName name="상봉2" localSheetId="6" hidden="1">{#N/A,#N/A,FALSE,"현장 NCR 분석";#N/A,#N/A,FALSE,"현장품질감사";#N/A,#N/A,FALSE,"현장품질감사"}</definedName>
    <definedName name="상봉2" hidden="1">{#N/A,#N/A,FALSE,"현장 NCR 분석";#N/A,#N/A,FALSE,"현장품질감사";#N/A,#N/A,FALSE,"현장품질감사"}</definedName>
    <definedName name="상봉구" localSheetId="6" hidden="1">{#N/A,#N/A,FALSE,"현장 NCR 분석";#N/A,#N/A,FALSE,"현장품질감사";#N/A,#N/A,FALSE,"현장품질감사"}</definedName>
    <definedName name="상봉구" hidden="1">{#N/A,#N/A,FALSE,"현장 NCR 분석";#N/A,#N/A,FALSE,"현장품질감사";#N/A,#N/A,FALSE,"현장품질감사"}</definedName>
    <definedName name="새공통" localSheetId="6" hidden="1">{#N/A,#N/A,FALSE,"이태원철근"}</definedName>
    <definedName name="새공통" hidden="1">{#N/A,#N/A,FALSE,"이태원철근"}</definedName>
    <definedName name="새이름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새이름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샤시" localSheetId="6" hidden="1">{#N/A,#N/A,FALSE,"이태원철근"}</definedName>
    <definedName name="샤시" hidden="1">{#N/A,#N/A,FALSE,"이태원철근"}</definedName>
    <definedName name="샷시와주방확장" localSheetId="6" hidden="1">{#N/A,#N/A,FALSE,"이태원철근"}</definedName>
    <definedName name="샷시와주방확장" hidden="1">{#N/A,#N/A,FALSE,"이태원철근"}</definedName>
    <definedName name="서비스임대" localSheetId="7" hidden="1">#REF!</definedName>
    <definedName name="서비스임대" localSheetId="4" hidden="1">#REF!</definedName>
    <definedName name="서비스임대" hidden="1">#REF!</definedName>
    <definedName name="서서" localSheetId="6" hidden="1">{"'Sheet1'!$A$4:$M$21","'Sheet1'!$J$17:$K$19"}</definedName>
    <definedName name="서서" hidden="1">{"'Sheet1'!$A$4:$M$21","'Sheet1'!$J$17:$K$19"}</definedName>
    <definedName name="서세명" localSheetId="6" hidden="1">{#N/A,#N/A,FALSE,"현장 NCR 분석";#N/A,#N/A,FALSE,"현장품질감사";#N/A,#N/A,FALSE,"현장품질감사"}</definedName>
    <definedName name="서세명" hidden="1">{#N/A,#N/A,FALSE,"현장 NCR 분석";#N/A,#N/A,FALSE,"현장품질감사";#N/A,#N/A,FALSE,"현장품질감사"}</definedName>
    <definedName name="서풍" localSheetId="6" hidden="1">{#N/A,#N/A,FALSE,"현장 NCR 분석";#N/A,#N/A,FALSE,"현장품질감사";#N/A,#N/A,FALSE,"현장품질감사"}</definedName>
    <definedName name="서풍" hidden="1">{#N/A,#N/A,FALSE,"현장 NCR 분석";#N/A,#N/A,FALSE,"현장품질감사";#N/A,#N/A,FALSE,"현장품질감사"}</definedName>
    <definedName name="석분" localSheetId="6" hidden="1">{#N/A,#N/A,FALSE,"현장 NCR 분석";#N/A,#N/A,FALSE,"현장품질감사";#N/A,#N/A,FALSE,"현장품질감사"}</definedName>
    <definedName name="석분" hidden="1">{#N/A,#N/A,FALSE,"현장 NCR 분석";#N/A,#N/A,FALSE,"현장품질감사";#N/A,#N/A,FALSE,"현장품질감사"}</definedName>
    <definedName name="석붐" localSheetId="6" hidden="1">{#N/A,#N/A,FALSE,"현장 NCR 분석";#N/A,#N/A,FALSE,"현장품질감사";#N/A,#N/A,FALSE,"현장품질감사"}</definedName>
    <definedName name="석붐" hidden="1">{#N/A,#N/A,FALSE,"현장 NCR 분석";#N/A,#N/A,FALSE,"현장품질감사";#N/A,#N/A,FALSE,"현장품질감사"}</definedName>
    <definedName name="선급" localSheetId="7" hidden="1">#REF!</definedName>
    <definedName name="선급" localSheetId="4" hidden="1">#REF!</definedName>
    <definedName name="선급" hidden="1">#REF!</definedName>
    <definedName name="선급금" localSheetId="6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선급금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선급비용" localSheetId="6" hidden="1">{#N/A,#N/A,FALSE,"BS";#N/A,#N/A,FALSE,"PL";#N/A,#N/A,FALSE,"처분";#N/A,#N/A,FALSE,"현금";#N/A,#N/A,FALSE,"매출";#N/A,#N/A,FALSE,"원가";#N/A,#N/A,FALSE,"경영"}</definedName>
    <definedName name="선급비용" hidden="1">{#N/A,#N/A,FALSE,"BS";#N/A,#N/A,FALSE,"PL";#N/A,#N/A,FALSE,"처분";#N/A,#N/A,FALSE,"현금";#N/A,#N/A,FALSE,"매출";#N/A,#N/A,FALSE,"원가";#N/A,#N/A,FALSE,"경영"}</definedName>
    <definedName name="선박" localSheetId="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선박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선수금" localSheetId="6" hidden="1">{#N/A,#N/A,FALSE,"BS";#N/A,#N/A,FALSE,"PL";#N/A,#N/A,FALSE,"처분";#N/A,#N/A,FALSE,"현금";#N/A,#N/A,FALSE,"매출";#N/A,#N/A,FALSE,"원가";#N/A,#N/A,FALSE,"경영"}</definedName>
    <definedName name="선수금" hidden="1">{#N/A,#N/A,FALSE,"BS";#N/A,#N/A,FALSE,"PL";#N/A,#N/A,FALSE,"처분";#N/A,#N/A,FALSE,"현금";#N/A,#N/A,FALSE,"매출";#N/A,#N/A,FALSE,"원가";#N/A,#N/A,FALSE,"경영"}</definedName>
    <definedName name="선수금2" localSheetId="6" hidden="1">{#N/A,#N/A,FALSE,"BS";#N/A,#N/A,FALSE,"PL";#N/A,#N/A,FALSE,"처분";#N/A,#N/A,FALSE,"현금";#N/A,#N/A,FALSE,"매출";#N/A,#N/A,FALSE,"원가";#N/A,#N/A,FALSE,"경영"}</definedName>
    <definedName name="선수금2" hidden="1">{#N/A,#N/A,FALSE,"BS";#N/A,#N/A,FALSE,"PL";#N/A,#N/A,FALSE,"처분";#N/A,#N/A,FALSE,"현금";#N/A,#N/A,FALSE,"매출";#N/A,#N/A,FALSE,"원가";#N/A,#N/A,FALSE,"경영"}</definedName>
    <definedName name="선투자다" localSheetId="6" hidden="1">{"'자리배치도'!$AG$1:$CI$28"}</definedName>
    <definedName name="선투자다" hidden="1">{"'자리배치도'!$AG$1:$CI$28"}</definedName>
    <definedName name="설계" localSheetId="6" hidden="1">{#N/A,#N/A,FALSE,"현장 NCR 분석";#N/A,#N/A,FALSE,"현장품질감사";#N/A,#N/A,FALSE,"현장품질감사"}</definedName>
    <definedName name="설계" hidden="1">{#N/A,#N/A,FALSE,"현장 NCR 분석";#N/A,#N/A,FALSE,"현장품질감사";#N/A,#N/A,FALSE,"현장품질감사"}</definedName>
    <definedName name="설계변경" localSheetId="6" hidden="1">{#N/A,#N/A,TRUE,"수량총괄";#N/A,#N/A,TRUE,"공사비예산서";#N/A,#N/A,TRUE,"공사비예산서 (2)"}</definedName>
    <definedName name="설계변경" hidden="1">{#N/A,#N/A,TRUE,"수량총괄";#N/A,#N/A,TRUE,"공사비예산서";#N/A,#N/A,TRUE,"공사비예산서 (2)"}</definedName>
    <definedName name="설명서" localSheetId="6" hidden="1">{#N/A,#N/A,FALSE,"포장1";#N/A,#N/A,FALSE,"포장1"}</definedName>
    <definedName name="설명서" hidden="1">{#N/A,#N/A,FALSE,"포장1";#N/A,#N/A,FALSE,"포장1"}</definedName>
    <definedName name="설비" localSheetId="6" hidden="1">{#N/A,#N/A,FALSE,"이태원철근"}</definedName>
    <definedName name="설비" hidden="1">{#N/A,#N/A,FALSE,"이태원철근"}</definedName>
    <definedName name="설비원가집계표" localSheetId="7" hidden="1">#REF!</definedName>
    <definedName name="설비원가집계표" localSheetId="4" hidden="1">#REF!</definedName>
    <definedName name="설비원가집계표" hidden="1">#REF!</definedName>
    <definedName name="섯" localSheetId="6" hidden="1">{"'Sheet1'!$A$4:$M$21","'Sheet1'!$J$17:$K$19"}</definedName>
    <definedName name="섯" hidden="1">{"'Sheet1'!$A$4:$M$21","'Sheet1'!$J$17:$K$19"}</definedName>
    <definedName name="성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성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성능보장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성능보장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세머" localSheetId="6" hidden="1">{#N/A,#N/A,FALSE,"현장 NCR 분석";#N/A,#N/A,FALSE,"현장품질감사";#N/A,#N/A,FALSE,"현장품질감사"}</definedName>
    <definedName name="세머" hidden="1">{#N/A,#N/A,FALSE,"현장 NCR 분석";#N/A,#N/A,FALSE,"현장품질감사";#N/A,#N/A,FALSE,"현장품질감사"}</definedName>
    <definedName name="세서" localSheetId="6" hidden="1">{#N/A,#N/A,FALSE,"현장 NCR 분석";#N/A,#N/A,FALSE,"현장품질감사";#N/A,#N/A,FALSE,"현장품질감사"}</definedName>
    <definedName name="세서" hidden="1">{#N/A,#N/A,FALSE,"현장 NCR 분석";#N/A,#N/A,FALSE,"현장품질감사";#N/A,#N/A,FALSE,"현장품질감사"}</definedName>
    <definedName name="세전" localSheetId="6" hidden="1">{#N/A,#N/A,FALSE,"지침";#N/A,#N/A,FALSE,"환경분석";#N/A,#N/A,FALSE,"Sheet16"}</definedName>
    <definedName name="세전" hidden="1">{#N/A,#N/A,FALSE,"지침";#N/A,#N/A,FALSE,"환경분석";#N/A,#N/A,FALSE,"Sheet16"}</definedName>
    <definedName name="세전익익" localSheetId="6" hidden="1">{#N/A,#N/A,FALSE,"지침";#N/A,#N/A,FALSE,"환경분석";#N/A,#N/A,FALSE,"Sheet16"}</definedName>
    <definedName name="세전익익" hidden="1">{#N/A,#N/A,FALSE,"지침";#N/A,#N/A,FALSE,"환경분석";#N/A,#N/A,FALSE,"Sheet16"}</definedName>
    <definedName name="셀형식" localSheetId="7">#REF!</definedName>
    <definedName name="셀형식" localSheetId="4">#REF!</definedName>
    <definedName name="셀형식">#REF!</definedName>
    <definedName name="셔56ㅓ56" localSheetId="6" hidden="1">{"'Sheet1'!$A$4:$M$21","'Sheet1'!$J$17:$K$19"}</definedName>
    <definedName name="셔56ㅓ56" hidden="1">{"'Sheet1'!$A$4:$M$21","'Sheet1'!$J$17:$K$19"}</definedName>
    <definedName name="소" localSheetId="6" hidden="1">{#N/A,#N/A,FALSE,"현장 NCR 분석";#N/A,#N/A,FALSE,"현장품질감사";#N/A,#N/A,FALSE,"현장품질감사"}</definedName>
    <definedName name="소" hidden="1">{#N/A,#N/A,FALSE,"현장 NCR 분석";#N/A,#N/A,FALSE,"현장품질감사";#N/A,#N/A,FALSE,"현장품질감사"}</definedName>
    <definedName name="소545" localSheetId="6" hidden="1">{"'Sheet1'!$A$4:$M$21","'Sheet1'!$J$17:$K$19"}</definedName>
    <definedName name="소545" hidden="1">{"'Sheet1'!$A$4:$M$21","'Sheet1'!$J$17:$K$19"}</definedName>
    <definedName name="소비자" localSheetId="6" hidden="1">{#N/A,#N/A,FALSE,"현장 NCR 분석";#N/A,#N/A,FALSE,"현장품질감사";#N/A,#N/A,FALSE,"현장품질감사"}</definedName>
    <definedName name="소비자" hidden="1">{#N/A,#N/A,FALSE,"현장 NCR 분석";#N/A,#N/A,FALSE,"현장품질감사";#N/A,#N/A,FALSE,"현장품질감사"}</definedName>
    <definedName name="소요계획2" localSheetId="6" hidden="1">{#N/A,#N/A,FALSE,"예상손익";#N/A,#N/A,FALSE,"관리분석";#N/A,#N/A,FALSE,"장비분석";#N/A,#N/A,FALSE,"준설분석";#N/A,#N/A,FALSE,"철구분석"}</definedName>
    <definedName name="소요계획2" hidden="1">{#N/A,#N/A,FALSE,"예상손익";#N/A,#N/A,FALSE,"관리분석";#N/A,#N/A,FALSE,"장비분석";#N/A,#N/A,FALSE,"준설분석";#N/A,#N/A,FALSE,"철구분석"}</definedName>
    <definedName name="소천" localSheetId="6" hidden="1">{#N/A,#N/A,FALSE,"포장단가"}</definedName>
    <definedName name="소천" hidden="1">{#N/A,#N/A,FALSE,"포장단가"}</definedName>
    <definedName name="속초" localSheetId="6" hidden="1">{#N/A,#N/A,FALSE,"현장 NCR 분석";#N/A,#N/A,FALSE,"현장품질감사";#N/A,#N/A,FALSE,"현장품질감사"}</definedName>
    <definedName name="속초" hidden="1">{#N/A,#N/A,FALSE,"현장 NCR 분석";#N/A,#N/A,FALSE,"현장품질감사";#N/A,#N/A,FALSE,"현장품질감사"}</definedName>
    <definedName name="손" localSheetId="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손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손명수" localSheetId="6" hidden="1">{#N/A,#N/A,FALSE,"현장 NCR 분석";#N/A,#N/A,FALSE,"현장품질감사";#N/A,#N/A,FALSE,"현장품질감사"}</definedName>
    <definedName name="손명수" hidden="1">{#N/A,#N/A,FALSE,"현장 NCR 분석";#N/A,#N/A,FALSE,"현장품질감사";#N/A,#N/A,FALSE,"현장품질감사"}</definedName>
    <definedName name="손부" localSheetId="6" hidden="1">{#N/A,#N/A,FALSE,"현장 NCR 분석";#N/A,#N/A,FALSE,"현장품질감사";#N/A,#N/A,FALSE,"현장품질감사"}</definedName>
    <definedName name="손부" hidden="1">{#N/A,#N/A,FALSE,"현장 NCR 분석";#N/A,#N/A,FALSE,"현장품질감사";#N/A,#N/A,FALSE,"현장품질감사"}</definedName>
    <definedName name="손액계산서" localSheetId="6" hidden="1">{#N/A,#N/A,FALSE,"1.최종대차대조표";#N/A,#N/A,FALSE,"2.최종손익계산서";#N/A,#N/A,FALSE,"이익잉여금처분";#N/A,#N/A,FALSE,"5.현금";#N/A,#N/A,FALSE,"6.당좌예금";#N/A,#N/A,FALSE,"7.제예금";#N/A,#N/A,FALSE,"8.유가증권명세";#N/A,#N/A,FALSE,"9.외상매출금";#N/A,#N/A,FALSE,"11.미수금";#N/A,#N/A,FALSE,"12.미수수익";#N/A,#N/A,FALSE,"13.재고자산";#N/A,#N/A,FALSE,"12.1제품수불명세서";#N/A,#N/A,FALSE,"12.2 부산물수불명세서";#N/A,#N/A,FALSE,"12.3 원재료수불명세서";#N/A,#N/A,FALSE,"12.4 저장품";#N/A,#N/A,FALSE,"12.5 상품수불";#N/A,#N/A,FALSE,"12.6 미착품명세서";#N/A,#N/A,FALSE,"14.선급금";#N/A,#N/A,FALSE,"15.선급비용";#N/A,#N/A,FALSE,"16.주임종";#N/A,#N/A,FALSE,"17.장기성예금";#N/A,#N/A,FALSE,"18.투자유가증권";#N/A,#N/A,FALSE,"19.출자금";#N/A,#N/A,FALSE,"20.특정현금과예금";#N/A,#N/A,FALSE,"21.단퇴예치금";#N/A,#N/A,FALSE,"22.가입권";#N/A,#N/A,FALSE,"23.임차보증금";#N/A,#N/A,FALSE,"24.부도어음";#N/A,#N/A,FALSE,"25.유형자산";#N/A,#N/A,FALSE,"24.8건설가계정";#N/A,#N/A,FALSE,"26.이연자산";#N/A,#N/A,FALSE,"27.외상매입금";#N/A,#N/A,FALSE,"28.지급어음 (2)";#N/A,#N/A,FALSE,"29.당좌차월";#N/A,#N/A,FALSE,"30.단기차입금";#N/A,#N/A,FALSE,"31.외화단기차입금";#N/A,#N/A,FALSE,"32.미지급금";#N/A,#N/A,FALSE,"33.선수금명세서";#N/A,#N/A,FALSE,"34.예수금";#N/A,#N/A,FALSE,"35.미지급비용";#N/A,#N/A,FALSE,"36.미지급법인세";#N/A,#N/A,FALSE,"37.예수보증금";#N/A,#N/A,FALSE,"38.유동성장기부채 ";#N/A,#N/A,FALSE,"39.장기차입금 ";#N/A,#N/A,FALSE,"40. 사채";#N/A,#N/A,FALSE,"41.사채할인발행";#N/A,#N/A,FALSE,"41.충당금";#N/A,#N/A,FALSE,"41.1대손충당금";#N/A,#N/A,FALSE,"42.법인세등명세";#N/A,#N/A,FALSE,"43.자본금";#N/A,#N/A,FALSE,"44.수입금액";#N/A,#N/A,FALSE,"45.매출액명세서";#N/A,#N/A,FALSE,"46.매출원가";#N/A,#N/A,FALSE,"48.원가계산서명세서";#N/A,#N/A,FALSE,"49.제조원가명세서";#N/A,#N/A,FALSE,"50.감사보고서";#N/A,#N/A,FALSE,"10.받을어음"}</definedName>
    <definedName name="손액계산서" hidden="1">{#N/A,#N/A,FALSE,"1.최종대차대조표";#N/A,#N/A,FALSE,"2.최종손익계산서";#N/A,#N/A,FALSE,"이익잉여금처분";#N/A,#N/A,FALSE,"5.현금";#N/A,#N/A,FALSE,"6.당좌예금";#N/A,#N/A,FALSE,"7.제예금";#N/A,#N/A,FALSE,"8.유가증권명세";#N/A,#N/A,FALSE,"9.외상매출금";#N/A,#N/A,FALSE,"11.미수금";#N/A,#N/A,FALSE,"12.미수수익";#N/A,#N/A,FALSE,"13.재고자산";#N/A,#N/A,FALSE,"12.1제품수불명세서";#N/A,#N/A,FALSE,"12.2 부산물수불명세서";#N/A,#N/A,FALSE,"12.3 원재료수불명세서";#N/A,#N/A,FALSE,"12.4 저장품";#N/A,#N/A,FALSE,"12.5 상품수불";#N/A,#N/A,FALSE,"12.6 미착품명세서";#N/A,#N/A,FALSE,"14.선급금";#N/A,#N/A,FALSE,"15.선급비용";#N/A,#N/A,FALSE,"16.주임종";#N/A,#N/A,FALSE,"17.장기성예금";#N/A,#N/A,FALSE,"18.투자유가증권";#N/A,#N/A,FALSE,"19.출자금";#N/A,#N/A,FALSE,"20.특정현금과예금";#N/A,#N/A,FALSE,"21.단퇴예치금";#N/A,#N/A,FALSE,"22.가입권";#N/A,#N/A,FALSE,"23.임차보증금";#N/A,#N/A,FALSE,"24.부도어음";#N/A,#N/A,FALSE,"25.유형자산";#N/A,#N/A,FALSE,"24.8건설가계정";#N/A,#N/A,FALSE,"26.이연자산";#N/A,#N/A,FALSE,"27.외상매입금";#N/A,#N/A,FALSE,"28.지급어음 (2)";#N/A,#N/A,FALSE,"29.당좌차월";#N/A,#N/A,FALSE,"30.단기차입금";#N/A,#N/A,FALSE,"31.외화단기차입금";#N/A,#N/A,FALSE,"32.미지급금";#N/A,#N/A,FALSE,"33.선수금명세서";#N/A,#N/A,FALSE,"34.예수금";#N/A,#N/A,FALSE,"35.미지급비용";#N/A,#N/A,FALSE,"36.미지급법인세";#N/A,#N/A,FALSE,"37.예수보증금";#N/A,#N/A,FALSE,"38.유동성장기부채 ";#N/A,#N/A,FALSE,"39.장기차입금 ";#N/A,#N/A,FALSE,"40. 사채";#N/A,#N/A,FALSE,"41.사채할인발행";#N/A,#N/A,FALSE,"41.충당금";#N/A,#N/A,FALSE,"41.1대손충당금";#N/A,#N/A,FALSE,"42.법인세등명세";#N/A,#N/A,FALSE,"43.자본금";#N/A,#N/A,FALSE,"44.수입금액";#N/A,#N/A,FALSE,"45.매출액명세서";#N/A,#N/A,FALSE,"46.매출원가";#N/A,#N/A,FALSE,"48.원가계산서명세서";#N/A,#N/A,FALSE,"49.제조원가명세서";#N/A,#N/A,FALSE,"50.감사보고서";#N/A,#N/A,FALSE,"10.받을어음"}</definedName>
    <definedName name="손익" localSheetId="6" hidden="1">{#N/A,#N/A,FALSE,"BS";#N/A,#N/A,FALSE,"PL";#N/A,#N/A,FALSE,"처분";#N/A,#N/A,FALSE,"현금";#N/A,#N/A,FALSE,"매출";#N/A,#N/A,FALSE,"원가";#N/A,#N/A,FALSE,"경영"}</definedName>
    <definedName name="손익" hidden="1">{#N/A,#N/A,FALSE,"BS";#N/A,#N/A,FALSE,"PL";#N/A,#N/A,FALSE,"처분";#N/A,#N/A,FALSE,"현금";#N/A,#N/A,FALSE,"매출";#N/A,#N/A,FALSE,"원가";#N/A,#N/A,FALSE,"경영"}</definedName>
    <definedName name="손익변경" localSheetId="6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요약" localSheetId="6" hidden="1">{#N/A,#N/A,FALSE,"현장 NCR 분석";#N/A,#N/A,FALSE,"현장품질감사";#N/A,#N/A,FALSE,"현장품질감사"}</definedName>
    <definedName name="손익요약" hidden="1">{#N/A,#N/A,FALSE,"현장 NCR 분석";#N/A,#N/A,FALSE,"현장품질감사";#N/A,#N/A,FALSE,"현장품질감사"}</definedName>
    <definedName name="손잉율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손잉율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솟45" localSheetId="6" hidden="1">{"'Sheet1'!$A$4:$M$21","'Sheet1'!$J$17:$K$19"}</definedName>
    <definedName name="솟45" hidden="1">{"'Sheet1'!$A$4:$M$21","'Sheet1'!$J$17:$K$19"}</definedName>
    <definedName name="송탄" localSheetId="6" hidden="1">{#N/A,#N/A,FALSE,"현장 NCR 분석";#N/A,#N/A,FALSE,"현장품질감사";#N/A,#N/A,FALSE,"현장품질감사"}</definedName>
    <definedName name="송탄" hidden="1">{#N/A,#N/A,FALSE,"현장 NCR 분석";#N/A,#N/A,FALSE,"현장품질감사";#N/A,#N/A,FALSE,"현장품질감사"}</definedName>
    <definedName name="수" localSheetId="7" hidden="1">#REF!</definedName>
    <definedName name="수" localSheetId="4" hidden="1">#REF!</definedName>
    <definedName name="수" hidden="1">#REF!</definedName>
    <definedName name="수금계획" localSheetId="6" hidden="1">{#N/A,#N/A,FALSE,"이태원철근"}</definedName>
    <definedName name="수금계획" hidden="1">{#N/A,#N/A,FALSE,"이태원철근"}</definedName>
    <definedName name="수급표" localSheetId="7" hidden="1">#REF!</definedName>
    <definedName name="수급표" localSheetId="4" hidden="1">#REF!</definedName>
    <definedName name="수급표" hidden="1">#REF!</definedName>
    <definedName name="수량조정" localSheetId="6" hidden="1">{"'정산내역서'!$A$1:$I$35","'정산서(절.성토부)'!$A$1:$Q$17","'정산서(교량부)'!$A$1:$Q$84","'총괄표'!$A$1:$M$12","'시행현황'!$A$1:$G$12","'표지'!$A$1:$N$27","'정산서(절.성토부)'!$A$3:$Q$7"}</definedName>
    <definedName name="수량조정" hidden="1">{"'정산내역서'!$A$1:$I$35","'정산서(절.성토부)'!$A$1:$Q$17","'정산서(교량부)'!$A$1:$Q$84","'총괄표'!$A$1:$M$12","'시행현황'!$A$1:$G$12","'표지'!$A$1:$N$27","'정산서(절.성토부)'!$A$3:$Q$7"}</definedName>
    <definedName name="수비" localSheetId="6" hidden="1">{#N/A,#N/A,FALSE,"포장단가"}</definedName>
    <definedName name="수비" hidden="1">{#N/A,#N/A,FALSE,"포장단가"}</definedName>
    <definedName name="수식구분" localSheetId="7">#REF!</definedName>
    <definedName name="수식구분" localSheetId="4">#REF!</definedName>
    <definedName name="수식구분">#REF!</definedName>
    <definedName name="수익" localSheetId="7" hidden="1">#REF!</definedName>
    <definedName name="수익" localSheetId="4" hidden="1">#REF!</definedName>
    <definedName name="수익" hidden="1">#REF!</definedName>
    <definedName name="수입보증금" localSheetId="6" hidden="1">{#N/A,#N/A,FALSE,"BS";#N/A,#N/A,FALSE,"PL";#N/A,#N/A,FALSE,"처분";#N/A,#N/A,FALSE,"현금";#N/A,#N/A,FALSE,"매출";#N/A,#N/A,FALSE,"원가";#N/A,#N/A,FALSE,"경영"}</definedName>
    <definedName name="수입보증금" hidden="1">{#N/A,#N/A,FALSE,"BS";#N/A,#N/A,FALSE,"PL";#N/A,#N/A,FALSE,"처분";#N/A,#N/A,FALSE,"현금";#N/A,#N/A,FALSE,"매출";#N/A,#N/A,FALSE,"원가";#N/A,#N/A,FALSE,"경영"}</definedName>
    <definedName name="수입보증금2" localSheetId="6" hidden="1">{#N/A,#N/A,FALSE,"BS";#N/A,#N/A,FALSE,"PL";#N/A,#N/A,FALSE,"처분";#N/A,#N/A,FALSE,"현금";#N/A,#N/A,FALSE,"매출";#N/A,#N/A,FALSE,"원가";#N/A,#N/A,FALSE,"경영"}</definedName>
    <definedName name="수입보증금2" hidden="1">{#N/A,#N/A,FALSE,"BS";#N/A,#N/A,FALSE,"PL";#N/A,#N/A,FALSE,"처분";#N/A,#N/A,FALSE,"현금";#N/A,#N/A,FALSE,"매출";#N/A,#N/A,FALSE,"원가";#N/A,#N/A,FALSE,"경영"}</definedName>
    <definedName name="수정" localSheetId="6" hidden="1">{"'자리배치도'!$AG$1:$CI$28"}</definedName>
    <definedName name="수정" hidden="1">{"'자리배치도'!$AG$1:$CI$28"}</definedName>
    <definedName name="수정후" localSheetId="6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정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주계획" localSheetId="7" hidden="1">#REF!</definedName>
    <definedName name="수주계획" localSheetId="4" hidden="1">#REF!</definedName>
    <definedName name="수주계획" hidden="1">#REF!</definedName>
    <definedName name="수주계획2019" localSheetId="6" hidden="1">{"'분양원가'!$B$1:$F$113"}</definedName>
    <definedName name="수주계획2019" hidden="1">{"'분양원가'!$B$1:$F$113"}</definedName>
    <definedName name="수질분참실적_이정훈" localSheetId="7">#REF!</definedName>
    <definedName name="수질분참실적_이정훈" localSheetId="4">#REF!</definedName>
    <definedName name="수질분참실적_이정훈">#REF!</definedName>
    <definedName name="수질분책" localSheetId="7">'[47]1-2) 경력근거(종합)'!#REF!</definedName>
    <definedName name="수질분책" localSheetId="4">'[47]1-2) 경력근거(종합)'!#REF!</definedName>
    <definedName name="수질분책">'[47]1-2) 경력근거(종합)'!#REF!</definedName>
    <definedName name="숭인4" localSheetId="7" hidden="1">#REF!</definedName>
    <definedName name="숭인4" localSheetId="4" hidden="1">#REF!</definedName>
    <definedName name="숭인4" hidden="1">#REF!</definedName>
    <definedName name="스페어" localSheetId="6" hidden="1">{#N/A,#N/A,FALSE,"현장 NCR 분석";#N/A,#N/A,FALSE,"현장품질감사";#N/A,#N/A,FALSE,"현장품질감사"}</definedName>
    <definedName name="스페어" hidden="1">{#N/A,#N/A,FALSE,"현장 NCR 분석";#N/A,#N/A,FALSE,"현장품질감사";#N/A,#N/A,FALSE,"현장품질감사"}</definedName>
    <definedName name="승용교" localSheetId="6" hidden="1">{#N/A,#N/A,FALSE,"2~8번"}</definedName>
    <definedName name="승용교" hidden="1">{#N/A,#N/A,FALSE,"2~8번"}</definedName>
    <definedName name="시" localSheetId="6" hidden="1">{#N/A,#N/A,FALSE,"포장단가"}</definedName>
    <definedName name="시" hidden="1">{#N/A,#N/A,FALSE,"포장단가"}</definedName>
    <definedName name="시공" localSheetId="6" hidden="1">{#N/A,#N/A,FALSE,"이태원철근"}</definedName>
    <definedName name="시공" hidden="1">{#N/A,#N/A,FALSE,"이태원철근"}</definedName>
    <definedName name="시트2" localSheetId="6" hidden="1">{#N/A,#N/A,TRUE,"수량총괄";#N/A,#N/A,TRUE,"공사비예산서";#N/A,#N/A,TRUE,"공사비예산서 (2)"}</definedName>
    <definedName name="시트2" hidden="1">{#N/A,#N/A,TRUE,"수량총괄";#N/A,#N/A,TRUE,"공사비예산서";#N/A,#N/A,TRUE,"공사비예산서 (2)"}</definedName>
    <definedName name="시트구분" localSheetId="7">#REF!</definedName>
    <definedName name="시트구분" localSheetId="4">#REF!</definedName>
    <definedName name="시트구분">#REF!</definedName>
    <definedName name="시행" localSheetId="6" hidden="1">{#N/A,#N/A,FALSE,"현장 NCR 분석";#N/A,#N/A,FALSE,"현장품질감사";#N/A,#N/A,FALSE,"현장품질감사"}</definedName>
    <definedName name="시행" hidden="1">{#N/A,#N/A,FALSE,"현장 NCR 분석";#N/A,#N/A,FALSE,"현장품질감사";#N/A,#N/A,FALSE,"현장품질감사"}</definedName>
    <definedName name="시험실과식당" localSheetId="6" hidden="1">{#N/A,#N/A,FALSE,"사업총괄";#N/A,#N/A,FALSE,"장비사업";#N/A,#N/A,FALSE,"철구사업";#N/A,#N/A,FALSE,"준설사업"}</definedName>
    <definedName name="시험실과식당" hidden="1">{#N/A,#N/A,FALSE,"사업총괄";#N/A,#N/A,FALSE,"장비사업";#N/A,#N/A,FALSE,"철구사업";#N/A,#N/A,FALSE,"준설사업"}</definedName>
    <definedName name="신규" localSheetId="7" hidden="1">#REF!</definedName>
    <definedName name="신규" localSheetId="4" hidden="1">#REF!</definedName>
    <definedName name="신규" hidden="1">#REF!</definedName>
    <definedName name="신월051031" localSheetId="6" hidden="1">{#N/A,#N/A,FALSE,"현장 NCR 분석";#N/A,#N/A,FALSE,"현장품질감사";#N/A,#N/A,FALSE,"현장품질감사"}</definedName>
    <definedName name="신월051031" hidden="1">{#N/A,#N/A,FALSE,"현장 NCR 분석";#N/A,#N/A,FALSE,"현장품질감사";#N/A,#N/A,FALSE,"현장품질감사"}</definedName>
    <definedName name="신체" localSheetId="6" hidden="1">{#N/A,#N/A,FALSE,"현장 NCR 분석";#N/A,#N/A,FALSE,"현장품질감사";#N/A,#N/A,FALSE,"현장품질감사"}</definedName>
    <definedName name="신체" hidden="1">{#N/A,#N/A,FALSE,"현장 NCR 분석";#N/A,#N/A,FALSE,"현장품질감사";#N/A,#N/A,FALSE,"현장품질감사"}</definedName>
    <definedName name="신최" localSheetId="6" hidden="1">{#N/A,#N/A,FALSE,"현장 NCR 분석";#N/A,#N/A,FALSE,"현장품질감사";#N/A,#N/A,FALSE,"현장품질감사"}</definedName>
    <definedName name="신최" hidden="1">{#N/A,#N/A,FALSE,"현장 NCR 분석";#N/A,#N/A,FALSE,"현장품질감사";#N/A,#N/A,FALSE,"현장품질감사"}</definedName>
    <definedName name="실시설계용역비변경내역" localSheetId="6" hidden="1">{"'정산내역서'!$A$1:$I$35","'정산서(절.성토부)'!$A$1:$Q$17","'정산서(교량부)'!$A$1:$Q$84","'총괄표'!$A$1:$M$12","'시행현황'!$A$1:$G$12","'표지'!$A$1:$N$27","'정산서(절.성토부)'!$A$3:$Q$7"}</definedName>
    <definedName name="실시설계용역비변경내역" hidden="1">{"'정산내역서'!$A$1:$I$35","'정산서(절.성토부)'!$A$1:$Q$17","'정산서(교량부)'!$A$1:$Q$84","'총괄표'!$A$1:$M$12","'시행현황'!$A$1:$G$12","'표지'!$A$1:$N$27","'정산서(절.성토부)'!$A$3:$Q$7"}</definedName>
    <definedName name="실행예산서" localSheetId="6" hidden="1">{#N/A,#N/A,FALSE,"현장 NCR 분석";#N/A,#N/A,FALSE,"현장품질감사";#N/A,#N/A,FALSE,"현장품질감사"}</definedName>
    <definedName name="실행예산서" hidden="1">{#N/A,#N/A,FALSE,"현장 NCR 분석";#N/A,#N/A,FALSE,"현장품질감사";#N/A,#N/A,FALSE,"현장품질감사"}</definedName>
    <definedName name="심최" localSheetId="6" hidden="1">{#N/A,#N/A,FALSE,"현장 NCR 분석";#N/A,#N/A,FALSE,"현장품질감사";#N/A,#N/A,FALSE,"현장품질감사"}</definedName>
    <definedName name="심최" hidden="1">{#N/A,#N/A,FALSE,"현장 NCR 분석";#N/A,#N/A,FALSE,"현장품질감사";#N/A,#N/A,FALSE,"현장품질감사"}</definedName>
    <definedName name="ㅇ" localSheetId="7" hidden="1">'[10]6PILE  (돌출)'!#REF!</definedName>
    <definedName name="ㅇ" localSheetId="4" hidden="1">'[10]6PILE  (돌출)'!#REF!</definedName>
    <definedName name="ㅇ" hidden="1">'[10]6PILE  (돌출)'!#REF!</definedName>
    <definedName name="ㅇ0" localSheetId="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ㅇ0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ㅇㄱ" localSheetId="7" hidden="1">'[10]6PILE  (돌출)'!#REF!</definedName>
    <definedName name="ㅇㄱ" localSheetId="4" hidden="1">'[10]6PILE  (돌출)'!#REF!</definedName>
    <definedName name="ㅇㄱ" hidden="1">'[10]6PILE  (돌출)'!#REF!</definedName>
    <definedName name="ㅇㄴ" localSheetId="7">#REF!</definedName>
    <definedName name="ㅇㄴ" localSheetId="4">#REF!</definedName>
    <definedName name="ㅇㄴ">#REF!</definedName>
    <definedName name="ㅇㄴ54ㄹ456ㄴㅇㄹ456ㅇㄴㄹ" localSheetId="7" hidden="1">'[10]6PILE  (돌출)'!#REF!</definedName>
    <definedName name="ㅇㄴ54ㄹ456ㄴㅇㄹ456ㅇㄴㄹ" localSheetId="4" hidden="1">'[10]6PILE  (돌출)'!#REF!</definedName>
    <definedName name="ㅇㄴ54ㄹ456ㄴㅇㄹ456ㅇㄴㄹ" hidden="1">'[10]6PILE  (돌출)'!#REF!</definedName>
    <definedName name="ㅇㄴㄹ" localSheetId="7" hidden="1">'[11]6PILE  (돌출)'!#REF!</definedName>
    <definedName name="ㅇㄴㄹ" localSheetId="4" hidden="1">'[11]6PILE  (돌출)'!#REF!</definedName>
    <definedName name="ㅇㄴㄹ" hidden="1">'[11]6PILE  (돌출)'!#REF!</definedName>
    <definedName name="ㅇㄴㅀㄷㅎㄴ" localSheetId="7" hidden="1">'[18]TOWER 10TON'!#REF!</definedName>
    <definedName name="ㅇㄴㅀㄷㅎㄴ" localSheetId="4" hidden="1">'[18]TOWER 10TON'!#REF!</definedName>
    <definedName name="ㅇㄴㅀㄷㅎㄴ" hidden="1">'[18]TOWER 10TON'!#REF!</definedName>
    <definedName name="ㅇㄴㅁ" hidden="1">[48]실행철강하도!$A$1:$A$4</definedName>
    <definedName name="ㅇㄴㅁㅇ" localSheetId="6" hidden="1">{"'활동원단위'!$A$22:$G$26"}</definedName>
    <definedName name="ㅇㄴㅁㅇ" hidden="1">{"'활동원단위'!$A$22:$G$26"}</definedName>
    <definedName name="ㅇㄴㅇㄹ" localSheetId="6" hidden="1">{"'자리배치도'!$AG$1:$CI$28"}</definedName>
    <definedName name="ㅇㄴㅇㄹ" hidden="1">{"'자리배치도'!$AG$1:$CI$28"}</definedName>
    <definedName name="ㅇㄴㅇㅁ" localSheetId="6" hidden="1">{"'자리배치도'!$AG$1:$CI$28"}</definedName>
    <definedName name="ㅇㄴㅇㅁ" hidden="1">{"'자리배치도'!$AG$1:$CI$28"}</definedName>
    <definedName name="ㅇㄹ" localSheetId="6" hidden="1">{#N/A,#N/A,FALSE,"현장 NCR 분석";#N/A,#N/A,FALSE,"현장품질감사";#N/A,#N/A,FALSE,"현장품질감사"}</definedName>
    <definedName name="ㅇㄹ" hidden="1">{#N/A,#N/A,FALSE,"현장 NCR 분석";#N/A,#N/A,FALSE,"현장품질감사";#N/A,#N/A,FALSE,"현장품질감사"}</definedName>
    <definedName name="ㅇㄹㄹ" localSheetId="7" hidden="1">'[11]6PILE  (돌출)'!#REF!</definedName>
    <definedName name="ㅇㄹㄹ" localSheetId="4" hidden="1">'[11]6PILE  (돌출)'!#REF!</definedName>
    <definedName name="ㅇㄹㄹ" hidden="1">'[11]6PILE  (돌출)'!#REF!</definedName>
    <definedName name="ㅇㄹㄹㅇ" localSheetId="7" hidden="1">'[10]6PILE  (돌출)'!#REF!</definedName>
    <definedName name="ㅇㄹㄹㅇ" localSheetId="4" hidden="1">'[10]6PILE  (돌출)'!#REF!</definedName>
    <definedName name="ㅇㄹㄹㅇ" hidden="1">'[10]6PILE  (돌출)'!#REF!</definedName>
    <definedName name="ㅇㄹㅇ" localSheetId="7">[38]신용도!#REF!</definedName>
    <definedName name="ㅇㄹㅇ" localSheetId="4">[38]신용도!#REF!</definedName>
    <definedName name="ㅇㄹㅇ">[38]신용도!#REF!</definedName>
    <definedName name="ㅇㄻㄹㅇ" localSheetId="6" hidden="1">{"'자리배치도'!$AG$1:$CI$28"}</definedName>
    <definedName name="ㅇㄻㄹㅇ" hidden="1">{"'자리배치도'!$AG$1:$CI$28"}</definedName>
    <definedName name="ㅇㅀ" localSheetId="6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ㅁㄴㄹㄴㅇㅅㅎㅁㄴㅇ" localSheetId="6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ㅇㅁㄴㄹㄴㅇㅅㅎㅁㄴㅇ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ㅇㅁㄴㄹㅇㅎㄻ" localSheetId="6" hidden="1">{"'자리배치도'!$AG$1:$CI$28"}</definedName>
    <definedName name="ㅇㅁㄴㄹㅇㅎㄻ" hidden="1">{"'자리배치도'!$AG$1:$CI$28"}</definedName>
    <definedName name="ㅇㅁㄹㄹㄹㅇㅁㄹㅇㄹㅇㅁㄹㄹ" localSheetId="6" hidden="1">{"'자리배치도'!$AG$1:$CI$28"}</definedName>
    <definedName name="ㅇㅁㄹㄹㄹㅇㅁㄹㅇㄹㅇㅁㄹㄹ" hidden="1">{"'자리배치도'!$AG$1:$CI$28"}</definedName>
    <definedName name="ㅇㅁㅇㄹ" localSheetId="6" hidden="1">{"'자리배치도'!$AG$1:$CI$28"}</definedName>
    <definedName name="ㅇㅁㅇㄹ" hidden="1">{"'자리배치도'!$AG$1:$CI$28"}</definedName>
    <definedName name="ㅇㅇ" localSheetId="7" hidden="1">'[10]6PILE  (돌출)'!#REF!</definedName>
    <definedName name="ㅇㅇ" localSheetId="4" hidden="1">'[10]6PILE  (돌출)'!#REF!</definedName>
    <definedName name="ㅇㅇ" hidden="1">'[10]6PILE  (돌출)'!#REF!</definedName>
    <definedName name="ㅇㅇㄴㅁㅇㄴㅁ" localSheetId="6" hidden="1">{"'자리배치도'!$AG$1:$CI$28"}</definedName>
    <definedName name="ㅇㅇㄴㅁㅇㄴㅁ" hidden="1">{"'자리배치도'!$AG$1:$CI$28"}</definedName>
    <definedName name="ㅇㅇㄹ" hidden="1">#N/A</definedName>
    <definedName name="ㅇㅇㄻㄴㄹㅇㄹㅇㅁㄴ" localSheetId="6" hidden="1">{"'자리배치도'!$AG$1:$CI$28"}</definedName>
    <definedName name="ㅇㅇㄻㄴㄹㅇㄹㅇㅁㄴ" hidden="1">{"'자리배치도'!$AG$1:$CI$28"}</definedName>
    <definedName name="ㅇㅇㅀ" localSheetId="6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" localSheetId="7">#REF!</definedName>
    <definedName name="ㅇㅇㅇ" localSheetId="4">#REF!</definedName>
    <definedName name="ㅇㅇㅇ">#REF!</definedName>
    <definedName name="ㅇㅇㅇㅇ" localSheetId="7">#REF!</definedName>
    <definedName name="ㅇㅇㅇㅇ" localSheetId="4">#REF!</definedName>
    <definedName name="ㅇㅇㅇㅇ">#REF!</definedName>
    <definedName name="ㅇㅇㅇㅇㅁ" localSheetId="6" hidden="1">{"'자리배치도'!$AG$1:$CI$28"}</definedName>
    <definedName name="ㅇㅇㅇㅇㅁ" hidden="1">{"'자리배치도'!$AG$1:$CI$28"}</definedName>
    <definedName name="ㅇㅇㅇㅇㅇ" localSheetId="7" hidden="1">'[10]6PILE  (돌출)'!#REF!</definedName>
    <definedName name="ㅇㅇㅇㅇㅇ" localSheetId="4" hidden="1">'[10]6PILE  (돌출)'!#REF!</definedName>
    <definedName name="ㅇㅇㅇㅇㅇ" hidden="1">'[10]6PILE  (돌출)'!#REF!</definedName>
    <definedName name="ㅇㅇㅇㅇㅇㅇ" localSheetId="7" hidden="1">'[11]6PILE  (돌출)'!#REF!</definedName>
    <definedName name="ㅇㅇㅇㅇㅇㅇ" localSheetId="4" hidden="1">'[11]6PILE  (돌출)'!#REF!</definedName>
    <definedName name="ㅇㅇㅇㅇㅇㅇ" hidden="1">'[11]6PILE  (돌출)'!#REF!</definedName>
    <definedName name="ㅇㅇㅇㅎㄹ" localSheetId="6" hidden="1">{#N/A,#N/A,FALSE,"현장 NCR 분석";#N/A,#N/A,FALSE,"현장품질감사";#N/A,#N/A,FALSE,"현장품질감사"}</definedName>
    <definedName name="ㅇㅇㅇㅎㄹ" hidden="1">{#N/A,#N/A,FALSE,"현장 NCR 분석";#N/A,#N/A,FALSE,"현장품질감사";#N/A,#N/A,FALSE,"현장품질감사"}</definedName>
    <definedName name="ㅇㅈ" localSheetId="6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ㅇㅈ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ㅇㅎㅇㅎ" localSheetId="6" hidden="1">{"'용역비'!$A$4:$C$8"}</definedName>
    <definedName name="ㅇㅎㅇㅎ" hidden="1">{"'용역비'!$A$4:$C$8"}</definedName>
    <definedName name="아" localSheetId="7" hidden="1">'[10]6PILE  (돌출)'!#REF!</definedName>
    <definedName name="아" localSheetId="4" hidden="1">'[10]6PILE  (돌출)'!#REF!</definedName>
    <definedName name="아" hidden="1">'[10]6PILE  (돌출)'!#REF!</definedName>
    <definedName name="아거ㅑㅈ겁ㅇ" localSheetId="6" hidden="1">{#N/A,#N/A,FALSE,"BS";#N/A,#N/A,FALSE,"PL";#N/A,#N/A,FALSE,"처분";#N/A,#N/A,FALSE,"현금";#N/A,#N/A,FALSE,"매출";#N/A,#N/A,FALSE,"원가";#N/A,#N/A,FALSE,"경영"}</definedName>
    <definedName name="아거ㅑㅈ겁ㅇ" hidden="1">{#N/A,#N/A,FALSE,"BS";#N/A,#N/A,FALSE,"PL";#N/A,#N/A,FALSE,"처분";#N/A,#N/A,FALSE,"현금";#N/A,#N/A,FALSE,"매출";#N/A,#N/A,FALSE,"원가";#N/A,#N/A,FALSE,"경영"}</definedName>
    <definedName name="아그우" localSheetId="6" hidden="1">{#N/A,#N/A,FALSE,"지침";#N/A,#N/A,FALSE,"환경분석";#N/A,#N/A,FALSE,"Sheet16"}</definedName>
    <definedName name="아그우" hidden="1">{#N/A,#N/A,FALSE,"지침";#N/A,#N/A,FALSE,"환경분석";#N/A,#N/A,FALSE,"Sheet16"}</definedName>
    <definedName name="아니" localSheetId="7" hidden="1">[23]LeadSchedule!#REF!</definedName>
    <definedName name="아니" localSheetId="4" hidden="1">[23]LeadSchedule!#REF!</definedName>
    <definedName name="아니" hidden="1">[23]LeadSchedule!#REF!</definedName>
    <definedName name="아랑러ㅏㅇㄴㄹ" localSheetId="6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아랑러ㅏㅇㄴㄹ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아러" localSheetId="6" hidden="1">{#N/A,#N/A,FALSE,"BS";#N/A,#N/A,FALSE,"PL";#N/A,#N/A,FALSE,"처분";#N/A,#N/A,FALSE,"현금";#N/A,#N/A,FALSE,"매출";#N/A,#N/A,FALSE,"원가";#N/A,#N/A,FALSE,"경영"}</definedName>
    <definedName name="아러" hidden="1">{#N/A,#N/A,FALSE,"BS";#N/A,#N/A,FALSE,"PL";#N/A,#N/A,FALSE,"처분";#N/A,#N/A,FALSE,"현금";#N/A,#N/A,FALSE,"매출";#N/A,#N/A,FALSE,"원가";#N/A,#N/A,FALSE,"경영"}</definedName>
    <definedName name="아마" localSheetId="6" hidden="1">{#N/A,#N/A,FALSE,"현장 NCR 분석";#N/A,#N/A,FALSE,"현장품질감사";#N/A,#N/A,FALSE,"현장품질감사"}</definedName>
    <definedName name="아마" hidden="1">{#N/A,#N/A,FALSE,"현장 NCR 분석";#N/A,#N/A,FALSE,"현장품질감사";#N/A,#N/A,FALSE,"현장품질감사"}</definedName>
    <definedName name="아마로드" localSheetId="6" hidden="1">{#N/A,#N/A,FALSE,"현장 NCR 분석";#N/A,#N/A,FALSE,"현장품질감사";#N/A,#N/A,FALSE,"현장품질감사"}</definedName>
    <definedName name="아마로드" hidden="1">{#N/A,#N/A,FALSE,"현장 NCR 분석";#N/A,#N/A,FALSE,"현장품질감사";#N/A,#N/A,FALSE,"현장품질감사"}</definedName>
    <definedName name="아무" localSheetId="6" hidden="1">{#N/A,#N/A,FALSE,"배수2"}</definedName>
    <definedName name="아무" hidden="1">{#N/A,#N/A,FALSE,"배수2"}</definedName>
    <definedName name="아무거나" localSheetId="6" hidden="1">{#N/A,#N/A,FALSE,"배수2"}</definedName>
    <definedName name="아무거나" hidden="1">{#N/A,#N/A,FALSE,"배수2"}</definedName>
    <definedName name="아아" localSheetId="6" hidden="1">{#N/A,#N/A,FALSE,"현장 NCR 분석";#N/A,#N/A,FALSE,"현장품질감사";#N/A,#N/A,FALSE,"현장품질감사"}</definedName>
    <definedName name="아아" hidden="1">{#N/A,#N/A,FALSE,"현장 NCR 분석";#N/A,#N/A,FALSE,"현장품질감사";#N/A,#N/A,FALSE,"현장품질감사"}</definedName>
    <definedName name="아앙" localSheetId="6" hidden="1">{#N/A,#N/A,FALSE,"현장 NCR 분석";#N/A,#N/A,FALSE,"현장품질감사";#N/A,#N/A,FALSE,"현장품질감사"}</definedName>
    <definedName name="아앙" hidden="1">{#N/A,#N/A,FALSE,"현장 NCR 분석";#N/A,#N/A,FALSE,"현장품질감사";#N/A,#N/A,FALSE,"현장품질감사"}</definedName>
    <definedName name="아파트" localSheetId="6" hidden="1">{"'Sheet1'!$A$4:$M$21","'Sheet1'!$J$17:$K$19"}</definedName>
    <definedName name="아파트" hidden="1">{"'Sheet1'!$A$4:$M$21","'Sheet1'!$J$17:$K$19"}</definedName>
    <definedName name="아파트내역2" localSheetId="6" hidden="1">{"'Sheet1'!$A$4:$M$21","'Sheet1'!$J$17:$K$19"}</definedName>
    <definedName name="아파트내역2" hidden="1">{"'Sheet1'!$A$4:$M$21","'Sheet1'!$J$17:$K$19"}</definedName>
    <definedName name="아ㅓ림" localSheetId="6" hidden="1">{#N/A,#N/A,FALSE,"포장1";#N/A,#N/A,FALSE,"포장1"}</definedName>
    <definedName name="아ㅓ림" hidden="1">{#N/A,#N/A,FALSE,"포장1";#N/A,#N/A,FALSE,"포장1"}</definedName>
    <definedName name="안보" localSheetId="6" hidden="1">{#N/A,#N/A,FALSE,"현장 NCR 분석";#N/A,#N/A,FALSE,"현장품질감사";#N/A,#N/A,FALSE,"현장품질감사"}</definedName>
    <definedName name="안보" hidden="1">{#N/A,#N/A,FALSE,"현장 NCR 분석";#N/A,#N/A,FALSE,"현장품질감사";#N/A,#N/A,FALSE,"현장품질감사"}</definedName>
    <definedName name="안정" localSheetId="6" hidden="1">{#N/A,#N/A,FALSE,"사업총괄";#N/A,#N/A,FALSE,"장비사업";#N/A,#N/A,FALSE,"철구사업";#N/A,#N/A,FALSE,"준설사업"}</definedName>
    <definedName name="안정" hidden="1">{#N/A,#N/A,FALSE,"사업총괄";#N/A,#N/A,FALSE,"장비사업";#N/A,#N/A,FALSE,"철구사업";#N/A,#N/A,FALSE,"준설사업"}</definedName>
    <definedName name="암거날개벽" hidden="1">#N/A</definedName>
    <definedName name="암석산근" localSheetId="6" hidden="1">{"'용역비'!$A$4:$C$8"}</definedName>
    <definedName name="암석산근" hidden="1">{"'용역비'!$A$4:$C$8"}</definedName>
    <definedName name="암석설간" localSheetId="6" hidden="1">{"'용역비'!$A$4:$C$8"}</definedName>
    <definedName name="암석설간" hidden="1">{"'용역비'!$A$4:$C$8"}</definedName>
    <definedName name="앙" localSheetId="6" hidden="1">{#N/A,#N/A,FALSE,"BS";#N/A,#N/A,FALSE,"PL";#N/A,#N/A,FALSE,"처분";#N/A,#N/A,FALSE,"현금";#N/A,#N/A,FALSE,"매출";#N/A,#N/A,FALSE,"원가";#N/A,#N/A,FALSE,"경영"}</definedName>
    <definedName name="앙" hidden="1">{#N/A,#N/A,FALSE,"BS";#N/A,#N/A,FALSE,"PL";#N/A,#N/A,FALSE,"처분";#N/A,#N/A,FALSE,"현금";#N/A,#N/A,FALSE,"매출";#N/A,#N/A,FALSE,"원가";#N/A,#N/A,FALSE,"경영"}</definedName>
    <definedName name="앙1" localSheetId="6" hidden="1">{#N/A,#N/A,FALSE,"BS";#N/A,#N/A,FALSE,"PL";#N/A,#N/A,FALSE,"처분";#N/A,#N/A,FALSE,"현금";#N/A,#N/A,FALSE,"매출";#N/A,#N/A,FALSE,"원가";#N/A,#N/A,FALSE,"경영"}</definedName>
    <definedName name="앙1" hidden="1">{#N/A,#N/A,FALSE,"BS";#N/A,#N/A,FALSE,"PL";#N/A,#N/A,FALSE,"처분";#N/A,#N/A,FALSE,"현금";#N/A,#N/A,FALSE,"매출";#N/A,#N/A,FALSE,"원가";#N/A,#N/A,FALSE,"경영"}</definedName>
    <definedName name="앙아앙ㅇ" localSheetId="6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앙아앙ㅇ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애용" localSheetId="6" hidden="1">{#N/A,#N/A,FALSE,"현장 NCR 분석";#N/A,#N/A,FALSE,"현장품질감사";#N/A,#N/A,FALSE,"현장품질감사"}</definedName>
    <definedName name="애용" hidden="1">{#N/A,#N/A,FALSE,"현장 NCR 분석";#N/A,#N/A,FALSE,"현장품질감사";#N/A,#N/A,FALSE,"현장품질감사"}</definedName>
    <definedName name="애자" localSheetId="6" hidden="1">{#N/A,#N/A,FALSE,"현장 NCR 분석";#N/A,#N/A,FALSE,"현장품질감사";#N/A,#N/A,FALSE,"현장품질감사"}</definedName>
    <definedName name="애자" hidden="1">{#N/A,#N/A,FALSE,"현장 NCR 분석";#N/A,#N/A,FALSE,"현장품질감사";#N/A,#N/A,FALSE,"현장품질감사"}</definedName>
    <definedName name="양" localSheetId="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양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양재승2222222" hidden="1">#N/A</definedName>
    <definedName name="어랑" localSheetId="6" hidden="1">{#N/A,#N/A,FALSE,"BS";#N/A,#N/A,FALSE,"PL";#N/A,#N/A,FALSE,"처분";#N/A,#N/A,FALSE,"현금";#N/A,#N/A,FALSE,"매출";#N/A,#N/A,FALSE,"원가";#N/A,#N/A,FALSE,"경영"}</definedName>
    <definedName name="어랑" hidden="1">{#N/A,#N/A,FALSE,"BS";#N/A,#N/A,FALSE,"PL";#N/A,#N/A,FALSE,"처분";#N/A,#N/A,FALSE,"현금";#N/A,#N/A,FALSE,"매출";#N/A,#N/A,FALSE,"원가";#N/A,#N/A,FALSE,"경영"}</definedName>
    <definedName name="어오" localSheetId="6" hidden="1">{#N/A,#N/A,FALSE,"현장 NCR 분석";#N/A,#N/A,FALSE,"현장품질감사";#N/A,#N/A,FALSE,"현장품질감사"}</definedName>
    <definedName name="어오" hidden="1">{#N/A,#N/A,FALSE,"현장 NCR 분석";#N/A,#N/A,FALSE,"현장품질감사";#N/A,#N/A,FALSE,"현장품질감사"}</definedName>
    <definedName name="어ㅏ리낭러ㅔㄴ" localSheetId="7" hidden="1">[34]LeadSchedule!#REF!</definedName>
    <definedName name="어ㅏ리낭러ㅔㄴ" localSheetId="4" hidden="1">[34]LeadSchedule!#REF!</definedName>
    <definedName name="어ㅏ리낭러ㅔㄴ" hidden="1">[34]LeadSchedule!#REF!</definedName>
    <definedName name="억수" localSheetId="6" hidden="1">{#N/A,#N/A,FALSE,"현장 NCR 분석";#N/A,#N/A,FALSE,"현장품질감사";#N/A,#N/A,FALSE,"현장품질감사"}</definedName>
    <definedName name="억수" hidden="1">{#N/A,#N/A,FALSE,"현장 NCR 분석";#N/A,#N/A,FALSE,"현장품질감사";#N/A,#N/A,FALSE,"현장품질감사"}</definedName>
    <definedName name="억이상" localSheetId="6" hidden="1">{#N/A,#N/A,FALSE,"2~8번"}</definedName>
    <definedName name="억이상" hidden="1">{#N/A,#N/A,FALSE,"2~8번"}</definedName>
    <definedName name="업" localSheetId="6" hidden="1">{#N/A,#N/A,FALSE,"포장2"}</definedName>
    <definedName name="업" hidden="1">{#N/A,#N/A,FALSE,"포장2"}</definedName>
    <definedName name="업종" localSheetId="6" hidden="1">{#N/A,#N/A,FALSE,"포장2"}</definedName>
    <definedName name="업종" hidden="1">{#N/A,#N/A,FALSE,"포장2"}</definedName>
    <definedName name="업체" localSheetId="6" hidden="1">{#N/A,#N/A,FALSE,"구조2"}</definedName>
    <definedName name="업체" hidden="1">{#N/A,#N/A,FALSE,"구조2"}</definedName>
    <definedName name="업체순위" localSheetId="6" hidden="1">{#N/A,#N/A,FALSE,"배수2"}</definedName>
    <definedName name="업체순위" hidden="1">{#N/A,#N/A,FALSE,"배수2"}</definedName>
    <definedName name="연결총괄" localSheetId="7" hidden="1">#REF!</definedName>
    <definedName name="연결총괄" localSheetId="4" hidden="1">#REF!</definedName>
    <definedName name="연결총괄" hidden="1">#REF!</definedName>
    <definedName name="연구소3" localSheetId="6" hidden="1">{"'표지'!$B$1:$H$20","'표지'!$B$7:$D$10"}</definedName>
    <definedName name="연구소3" hidden="1">{"'표지'!$B$1:$H$20","'표지'!$B$7:$D$10"}</definedName>
    <definedName name="연구소동" localSheetId="6" hidden="1">{"'표지'!$B$1:$H$20","'표지'!$B$7:$D$10"}</definedName>
    <definedName name="연구소동" hidden="1">{"'표지'!$B$1:$H$20","'표지'!$B$7:$D$10"}</definedName>
    <definedName name="열제목1" localSheetId="7">#REF!</definedName>
    <definedName name="열제목1" localSheetId="4">#REF!</definedName>
    <definedName name="열제목1">#REF!</definedName>
    <definedName name="영" localSheetId="6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영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영건" localSheetId="6" hidden="1">{#N/A,#N/A,FALSE,"현장 NCR 분석";#N/A,#N/A,FALSE,"현장품질감사";#N/A,#N/A,FALSE,"현장품질감사"}</definedName>
    <definedName name="영건" hidden="1">{#N/A,#N/A,FALSE,"현장 NCR 분석";#N/A,#N/A,FALSE,"현장품질감사";#N/A,#N/A,FALSE,"현장품질감사"}</definedName>
    <definedName name="영건2" localSheetId="6" hidden="1">{#N/A,#N/A,FALSE,"현장 NCR 분석";#N/A,#N/A,FALSE,"현장품질감사";#N/A,#N/A,FALSE,"현장품질감사"}</definedName>
    <definedName name="영건2" hidden="1">{#N/A,#N/A,FALSE,"현장 NCR 분석";#N/A,#N/A,FALSE,"현장품질감사";#N/A,#N/A,FALSE,"현장품질감사"}</definedName>
    <definedName name="영구" localSheetId="6" hidden="1">{#N/A,#N/A,FALSE,"지침";#N/A,#N/A,FALSE,"환경분석";#N/A,#N/A,FALSE,"Sheet16"}</definedName>
    <definedName name="영구" hidden="1">{#N/A,#N/A,FALSE,"지침";#N/A,#N/A,FALSE,"환경분석";#N/A,#N/A,FALSE,"Sheet16"}</definedName>
    <definedName name="영딘" localSheetId="6" hidden="1">{#N/A,#N/A,FALSE,"현장 NCR 분석";#N/A,#N/A,FALSE,"현장품질감사";#N/A,#N/A,FALSE,"현장품질감사"}</definedName>
    <definedName name="영딘" hidden="1">{#N/A,#N/A,FALSE,"현장 NCR 분석";#N/A,#N/A,FALSE,"현장품질감사";#N/A,#N/A,FALSE,"현장품질감사"}</definedName>
    <definedName name="영문공정표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영문공정표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영암실행" localSheetId="6" hidden="1">{#N/A,#N/A,FALSE,"전력간선"}</definedName>
    <definedName name="영암실행" hidden="1">{#N/A,#N/A,FALSE,"전력간선"}</definedName>
    <definedName name="영업" localSheetId="6" hidden="1">{#N/A,#N/A,FALSE,"BS";#N/A,#N/A,FALSE,"PL";#N/A,#N/A,FALSE,"처분";#N/A,#N/A,FALSE,"현금";#N/A,#N/A,FALSE,"매출";#N/A,#N/A,FALSE,"원가";#N/A,#N/A,FALSE,"경영"}</definedName>
    <definedName name="영업" hidden="1">{#N/A,#N/A,FALSE,"BS";#N/A,#N/A,FALSE,"PL";#N/A,#N/A,FALSE,"처분";#N/A,#N/A,FALSE,"현금";#N/A,#N/A,FALSE,"매출";#N/A,#N/A,FALSE,"원가";#N/A,#N/A,FALSE,"경영"}</definedName>
    <definedName name="영업권" localSheetId="6" hidden="1">{#N/A,#N/A,FALSE,"BS";#N/A,#N/A,FALSE,"PL";#N/A,#N/A,FALSE,"처분";#N/A,#N/A,FALSE,"현금";#N/A,#N/A,FALSE,"매출";#N/A,#N/A,FALSE,"원가";#N/A,#N/A,FALSE,"경영"}</definedName>
    <definedName name="영업권" hidden="1">{#N/A,#N/A,FALSE,"BS";#N/A,#N/A,FALSE,"PL";#N/A,#N/A,FALSE,"처분";#N/A,#N/A,FALSE,"현금";#N/A,#N/A,FALSE,"매출";#N/A,#N/A,FALSE,"원가";#N/A,#N/A,FALSE,"경영"}</definedName>
    <definedName name="영업권1" localSheetId="6" hidden="1">{#N/A,#N/A,FALSE,"BS";#N/A,#N/A,FALSE,"PL";#N/A,#N/A,FALSE,"처분";#N/A,#N/A,FALSE,"현금";#N/A,#N/A,FALSE,"매출";#N/A,#N/A,FALSE,"원가";#N/A,#N/A,FALSE,"경영"}</definedName>
    <definedName name="영업권1" hidden="1">{#N/A,#N/A,FALSE,"BS";#N/A,#N/A,FALSE,"PL";#N/A,#N/A,FALSE,"처분";#N/A,#N/A,FALSE,"현금";#N/A,#N/A,FALSE,"매출";#N/A,#N/A,FALSE,"원가";#N/A,#N/A,FALSE,"경영"}</definedName>
    <definedName name="영업기획" localSheetId="6" hidden="1">{#N/A,#N/A,FALSE,"현장 NCR 분석";#N/A,#N/A,FALSE,"현장품질감사";#N/A,#N/A,FALSE,"현장품질감사"}</definedName>
    <definedName name="영업기획" hidden="1">{#N/A,#N/A,FALSE,"현장 NCR 분석";#N/A,#N/A,FALSE,"현장품질감사";#N/A,#N/A,FALSE,"현장품질감사"}</definedName>
    <definedName name="영업보증금" localSheetId="6" hidden="1">{#N/A,#N/A,FALSE,"BS";#N/A,#N/A,FALSE,"PL";#N/A,#N/A,FALSE,"처분";#N/A,#N/A,FALSE,"현금";#N/A,#N/A,FALSE,"매출";#N/A,#N/A,FALSE,"원가";#N/A,#N/A,FALSE,"경영"}</definedName>
    <definedName name="영업보증금" hidden="1">{#N/A,#N/A,FALSE,"BS";#N/A,#N/A,FALSE,"PL";#N/A,#N/A,FALSE,"처분";#N/A,#N/A,FALSE,"현금";#N/A,#N/A,FALSE,"매출";#N/A,#N/A,FALSE,"원가";#N/A,#N/A,FALSE,"경영"}</definedName>
    <definedName name="영업세부전략" localSheetId="7" hidden="1">#REF!</definedName>
    <definedName name="영업세부전략" localSheetId="4" hidden="1">#REF!</definedName>
    <definedName name="영업세부전략" hidden="1">#REF!</definedName>
    <definedName name="영업외수" localSheetId="7" hidden="1">#REF!</definedName>
    <definedName name="영업외수" localSheetId="4" hidden="1">#REF!</definedName>
    <definedName name="영업외수" hidden="1">#REF!</definedName>
    <definedName name="영업현금" localSheetId="6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영영영" localSheetId="6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영영영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예산" localSheetId="6" hidden="1">{#N/A,#N/A,FALSE,"현장 NCR 분석";#N/A,#N/A,FALSE,"현장품질감사";#N/A,#N/A,FALSE,"현장품질감사"}</definedName>
    <definedName name="예산" hidden="1">{#N/A,#N/A,FALSE,"현장 NCR 분석";#N/A,#N/A,FALSE,"현장품질감사";#N/A,#N/A,FALSE,"현장품질감사"}</definedName>
    <definedName name="예산_3" localSheetId="6" hidden="1">{#N/A,#N/A,FALSE,"사업총괄";#N/A,#N/A,FALSE,"장비사업";#N/A,#N/A,FALSE,"철구사업";#N/A,#N/A,FALSE,"준설사업"}</definedName>
    <definedName name="예산_3" hidden="1">{#N/A,#N/A,FALSE,"사업총괄";#N/A,#N/A,FALSE,"장비사업";#N/A,#N/A,FALSE,"철구사업";#N/A,#N/A,FALSE,"준설사업"}</definedName>
    <definedName name="예산요" localSheetId="6" hidden="1">{#N/A,#N/A,FALSE,"사업총괄";#N/A,#N/A,FALSE,"장비사업";#N/A,#N/A,FALSE,"철구사업";#N/A,#N/A,FALSE,"준설사업"}</definedName>
    <definedName name="예산요" hidden="1">{#N/A,#N/A,FALSE,"사업총괄";#N/A,#N/A,FALSE,"장비사업";#N/A,#N/A,FALSE,"철구사업";#N/A,#N/A,FALSE,"준설사업"}</definedName>
    <definedName name="예산요약3" localSheetId="6" hidden="1">{#N/A,#N/A,FALSE,"사업총괄";#N/A,#N/A,FALSE,"장비사업";#N/A,#N/A,FALSE,"철구사업";#N/A,#N/A,FALSE,"준설사업"}</definedName>
    <definedName name="예산요약3" hidden="1">{#N/A,#N/A,FALSE,"사업총괄";#N/A,#N/A,FALSE,"장비사업";#N/A,#N/A,FALSE,"철구사업";#N/A,#N/A,FALSE,"준설사업"}</definedName>
    <definedName name="예상" localSheetId="6" hidden="1">{#N/A,#N/A,FALSE,"예상손익";#N/A,#N/A,FALSE,"관리분석";#N/A,#N/A,FALSE,"장비분석";#N/A,#N/A,FALSE,"준설분석";#N/A,#N/A,FALSE,"철구분석"}</definedName>
    <definedName name="예상" hidden="1">{#N/A,#N/A,FALSE,"예상손익";#N/A,#N/A,FALSE,"관리분석";#N/A,#N/A,FALSE,"장비분석";#N/A,#N/A,FALSE,"준설분석";#N/A,#N/A,FALSE,"철구분석"}</definedName>
    <definedName name="예정가" localSheetId="6" hidden="1">{#N/A,#N/A,FALSE,"포장2"}</definedName>
    <definedName name="예정가" hidden="1">{#N/A,#N/A,FALSE,"포장2"}</definedName>
    <definedName name="예제7" localSheetId="6" hidden="1">{#N/A,#N/A,FALSE,"BS";#N/A,#N/A,FALSE,"PL";#N/A,#N/A,FALSE,"처분";#N/A,#N/A,FALSE,"현금";#N/A,#N/A,FALSE,"매출";#N/A,#N/A,FALSE,"원가";#N/A,#N/A,FALSE,"경영"}</definedName>
    <definedName name="예제7" hidden="1">{#N/A,#N/A,FALSE,"BS";#N/A,#N/A,FALSE,"PL";#N/A,#N/A,FALSE,"처분";#N/A,#N/A,FALSE,"현금";#N/A,#N/A,FALSE,"매출";#N/A,#N/A,FALSE,"원가";#N/A,#N/A,FALSE,"경영"}</definedName>
    <definedName name="예치보증" localSheetId="6" hidden="1">{"'분양원가'!$B$1:$F$113"}</definedName>
    <definedName name="예치보증" hidden="1">{"'분양원가'!$B$1:$F$113"}</definedName>
    <definedName name="예치보증금" localSheetId="6" hidden="1">{"'분양원가'!$B$1:$F$113"}</definedName>
    <definedName name="예치보증금" hidden="1">{"'분양원가'!$B$1:$F$113"}</definedName>
    <definedName name="오" hidden="1">[20]실행철강하도!$A$1:$A$4</definedName>
    <definedName name="오금동" localSheetId="6" hidden="1">{#N/A,#N/A,FALSE,"현장 NCR 분석";#N/A,#N/A,FALSE,"현장품질감사";#N/A,#N/A,FALSE,"현장품질감사"}</definedName>
    <definedName name="오금동" hidden="1">{#N/A,#N/A,FALSE,"현장 NCR 분석";#N/A,#N/A,FALSE,"현장품질감사";#N/A,#N/A,FALSE,"현장품질감사"}</definedName>
    <definedName name="오남" localSheetId="6" hidden="1">{#N/A,#N/A,FALSE,"현장 NCR 분석";#N/A,#N/A,FALSE,"현장품질감사";#N/A,#N/A,FALSE,"현장품질감사"}</definedName>
    <definedName name="오남" hidden="1">{#N/A,#N/A,FALSE,"현장 NCR 분석";#N/A,#N/A,FALSE,"현장품질감사";#N/A,#N/A,FALSE,"현장품질감사"}</definedName>
    <definedName name="오남2" localSheetId="6" hidden="1">{#N/A,#N/A,FALSE,"현장 NCR 분석";#N/A,#N/A,FALSE,"현장품질감사";#N/A,#N/A,FALSE,"현장품질감사"}</definedName>
    <definedName name="오남2" hidden="1">{#N/A,#N/A,FALSE,"현장 NCR 분석";#N/A,#N/A,FALSE,"현장품질감사";#N/A,#N/A,FALSE,"현장품질감사"}</definedName>
    <definedName name="오리" localSheetId="7" hidden="1">#REF!</definedName>
    <definedName name="오리" localSheetId="4" hidden="1">#REF!</definedName>
    <definedName name="오리" hidden="1">#REF!</definedName>
    <definedName name="오빠" localSheetId="6" hidden="1">{#N/A,#N/A,FALSE,"현장 NCR 분석";#N/A,#N/A,FALSE,"현장품질감사";#N/A,#N/A,FALSE,"현장품질감사"}</definedName>
    <definedName name="오빠" hidden="1">{#N/A,#N/A,FALSE,"현장 NCR 분석";#N/A,#N/A,FALSE,"현장품질감사";#N/A,#N/A,FALSE,"현장품질감사"}</definedName>
    <definedName name="오영한" localSheetId="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오영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오영환" localSheetId="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오영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옥외공사" localSheetId="6" hidden="1">{#N/A,#N/A,FALSE,"이태원철근"}</definedName>
    <definedName name="옥외공사" hidden="1">{#N/A,#N/A,FALSE,"이태원철근"}</definedName>
    <definedName name="옥외대비" localSheetId="6" hidden="1">{#N/A,#N/A,FALSE,"이태원철근"}</definedName>
    <definedName name="옥외대비" hidden="1">{#N/A,#N/A,FALSE,"이태원철근"}</definedName>
    <definedName name="옹" localSheetId="6" hidden="1">{#N/A,#N/A,FALSE,"골재소요량";#N/A,#N/A,FALSE,"골재소요량"}</definedName>
    <definedName name="옹" hidden="1">{#N/A,#N/A,FALSE,"골재소요량";#N/A,#N/A,FALSE,"골재소요량"}</definedName>
    <definedName name="옹1.85" localSheetId="6" hidden="1">{#N/A,#N/A,FALSE,"포장단가"}</definedName>
    <definedName name="옹1.85" hidden="1">{#N/A,#N/A,FALSE,"포장단가"}</definedName>
    <definedName name="옹벽" localSheetId="6" hidden="1">{#N/A,#N/A,FALSE,"혼합골재"}</definedName>
    <definedName name="옹벽" hidden="1">{#N/A,#N/A,FALSE,"혼합골재"}</definedName>
    <definedName name="옹벽수량집계표" localSheetId="6" hidden="1">{#N/A,#N/A,FALSE,"2~8번"}</definedName>
    <definedName name="옹벽수량집계표" hidden="1">{#N/A,#N/A,FALSE,"2~8번"}</definedName>
    <definedName name="옹벽수량집계표총괄" localSheetId="6" hidden="1">{#N/A,#N/A,FALSE,"혼합골재"}</definedName>
    <definedName name="옹벽수량집계표총괄" hidden="1">{#N/A,#N/A,FALSE,"혼합골재"}</definedName>
    <definedName name="완도" localSheetId="6" hidden="1">{#N/A,#N/A,FALSE,"포장2"}</definedName>
    <definedName name="완도" hidden="1">{#N/A,#N/A,FALSE,"포장2"}</definedName>
    <definedName name="왜이러지" localSheetId="6" hidden="1">{#N/A,#N/A,FALSE,"BS";#N/A,#N/A,FALSE,"PL";#N/A,#N/A,FALSE,"처분";#N/A,#N/A,FALSE,"현금";#N/A,#N/A,FALSE,"매출";#N/A,#N/A,FALSE,"원가";#N/A,#N/A,FALSE,"경영"}</definedName>
    <definedName name="왜이러지" hidden="1">{#N/A,#N/A,FALSE,"BS";#N/A,#N/A,FALSE,"PL";#N/A,#N/A,FALSE,"처분";#N/A,#N/A,FALSE,"현금";#N/A,#N/A,FALSE,"매출";#N/A,#N/A,FALSE,"원가";#N/A,#N/A,FALSE,"경영"}</definedName>
    <definedName name="외관디자인" localSheetId="6" hidden="1">{#N/A,#N/A,FALSE,"현장 NCR 분석";#N/A,#N/A,FALSE,"현장품질감사";#N/A,#N/A,FALSE,"현장품질감사"}</definedName>
    <definedName name="외관디자인" hidden="1">{#N/A,#N/A,FALSE,"현장 NCR 분석";#N/A,#N/A,FALSE,"현장품질감사";#N/A,#N/A,FALSE,"현장품질감사"}</definedName>
    <definedName name="요약3" localSheetId="6" hidden="1">{#N/A,#N/A,FALSE,"사업총괄";#N/A,#N/A,FALSE,"장비사업";#N/A,#N/A,FALSE,"철구사업";#N/A,#N/A,FALSE,"준설사업"}</definedName>
    <definedName name="요약3" hidden="1">{#N/A,#N/A,FALSE,"사업총괄";#N/A,#N/A,FALSE,"장비사업";#N/A,#N/A,FALSE,"철구사업";#N/A,#N/A,FALSE,"준설사업"}</definedName>
    <definedName name="요약공정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요약공정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용역명" localSheetId="7">#REF!</definedName>
    <definedName name="용역명" localSheetId="4">#REF!</definedName>
    <definedName name="용역명">#REF!</definedName>
    <definedName name="용용" localSheetId="6" hidden="1">{#N/A,#N/A,FALSE,"포장2"}</definedName>
    <definedName name="용용" hidden="1">{#N/A,#N/A,FALSE,"포장2"}</definedName>
    <definedName name="용지매출" localSheetId="7" hidden="1">#REF!</definedName>
    <definedName name="용지매출" localSheetId="4" hidden="1">#REF!</definedName>
    <definedName name="용지매출" hidden="1">#REF!</definedName>
    <definedName name="용지선급금" localSheetId="6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용지선급금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우리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우리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우리나라" localSheetId="7">'[15]기술개발(경호)'!#REF!</definedName>
    <definedName name="우리나라" localSheetId="4">'[15]기술개발(경호)'!#REF!</definedName>
    <definedName name="우리나라">'[15]기술개발(경호)'!#REF!</definedName>
    <definedName name="우종수" localSheetId="7">[38]신용도!#REF!</definedName>
    <definedName name="우종수" localSheetId="4">[38]신용도!#REF!</definedName>
    <definedName name="우종수">[38]신용도!#REF!</definedName>
    <definedName name="워야" localSheetId="6" hidden="1">{#N/A,#N/A,FALSE,"현장 NCR 분석";#N/A,#N/A,FALSE,"현장품질감사";#N/A,#N/A,FALSE,"현장품질감사"}</definedName>
    <definedName name="워야" hidden="1">{#N/A,#N/A,FALSE,"현장 NCR 분석";#N/A,#N/A,FALSE,"현장품질감사";#N/A,#N/A,FALSE,"현장품질감사"}</definedName>
    <definedName name="원가45" localSheetId="6" hidden="1">{#N/A,#N/A,FALSE,"변경관리예산";#N/A,#N/A,FALSE,"변경장비예산";#N/A,#N/A,FALSE,"변경준설예산";#N/A,#N/A,FALSE,"변경철구예산"}</definedName>
    <definedName name="원가45" hidden="1">{#N/A,#N/A,FALSE,"변경관리예산";#N/A,#N/A,FALSE,"변경장비예산";#N/A,#N/A,FALSE,"변경준설예산";#N/A,#N/A,FALSE,"변경철구예산"}</definedName>
    <definedName name="원가명세서" localSheetId="6" hidden="1">{#N/A,#N/A,FALSE,"BS";#N/A,#N/A,FALSE,"PL";#N/A,#N/A,FALSE,"처분";#N/A,#N/A,FALSE,"현금";#N/A,#N/A,FALSE,"매출";#N/A,#N/A,FALSE,"원가";#N/A,#N/A,FALSE,"경영"}</definedName>
    <definedName name="원가명세서" hidden="1">{#N/A,#N/A,FALSE,"BS";#N/A,#N/A,FALSE,"PL";#N/A,#N/A,FALSE,"처분";#N/A,#N/A,FALSE,"현금";#N/A,#N/A,FALSE,"매출";#N/A,#N/A,FALSE,"원가";#N/A,#N/A,FALSE,"경영"}</definedName>
    <definedName name="원남내역" hidden="1">[49]실행철강하도!$A$1:$A$4</definedName>
    <definedName name="원본2" localSheetId="7" hidden="1">#REF!</definedName>
    <definedName name="원본2" localSheetId="4" hidden="1">#REF!</definedName>
    <definedName name="원본2" hidden="1">#REF!</definedName>
    <definedName name="원본선투자잔액" localSheetId="6" hidden="1">{"'자리배치도'!$AG$1:$CI$28"}</definedName>
    <definedName name="원본선투자잔액" hidden="1">{"'자리배치도'!$AG$1:$CI$28"}</definedName>
    <definedName name="원천납부8" localSheetId="6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드건설" localSheetId="6" hidden="1">{#N/A,#N/A,FALSE,"이태원철근"}</definedName>
    <definedName name="월드건설" hidden="1">{#N/A,#N/A,FALSE,"이태원철근"}</definedName>
    <definedName name="월별분양" localSheetId="6" hidden="1">{#N/A,#N/A,FALSE,"현장 NCR 분석";#N/A,#N/A,FALSE,"현장품질감사";#N/A,#N/A,FALSE,"현장품질감사"}</definedName>
    <definedName name="월별분양" hidden="1">{#N/A,#N/A,FALSE,"현장 NCR 분석";#N/A,#N/A,FALSE,"현장품질감사";#N/A,#N/A,FALSE,"현장품질감사"}</definedName>
    <definedName name="월별실적" localSheetId="6" hidden="1">{#N/A,#N/A,FALSE,"현장 NCR 분석";#N/A,#N/A,FALSE,"현장품질감사";#N/A,#N/A,FALSE,"현장품질감사"}</definedName>
    <definedName name="월별실적" hidden="1">{#N/A,#N/A,FALSE,"현장 NCR 분석";#N/A,#N/A,FALSE,"현장품질감사";#N/A,#N/A,FALSE,"현장품질감사"}</definedName>
    <definedName name="위치도1" localSheetId="6" hidden="1">{#N/A,#N/A,FALSE,"현장 NCR 분석";#N/A,#N/A,FALSE,"현장품질감사";#N/A,#N/A,FALSE,"현장품질감사"}</definedName>
    <definedName name="위치도1" hidden="1">{#N/A,#N/A,FALSE,"현장 NCR 분석";#N/A,#N/A,FALSE,"현장품질감사";#N/A,#N/A,FALSE,"현장품질감사"}</definedName>
    <definedName name="유2" localSheetId="6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유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유가증권" localSheetId="6" hidden="1">{#N/A,#N/A,FALSE,"Aging Summary";#N/A,#N/A,FALSE,"Ratio Analysis";#N/A,#N/A,FALSE,"Test 120 Day Accts";#N/A,#N/A,FALSE,"Tickmarks"}</definedName>
    <definedName name="유가증권" hidden="1">{#N/A,#N/A,FALSE,"Aging Summary";#N/A,#N/A,FALSE,"Ratio Analysis";#N/A,#N/A,FALSE,"Test 120 Day Accts";#N/A,#N/A,FALSE,"Tickmarks"}</definedName>
    <definedName name="유가증권99" localSheetId="7" hidden="1">#REF!</definedName>
    <definedName name="유가증권99" localSheetId="4" hidden="1">#REF!</definedName>
    <definedName name="유가증권99" hidden="1">#REF!</definedName>
    <definedName name="유동성" localSheetId="6" hidden="1">{#N/A,#N/A,FALSE,"BS";#N/A,#N/A,FALSE,"PL";#N/A,#N/A,FALSE,"처분";#N/A,#N/A,FALSE,"현금";#N/A,#N/A,FALSE,"매출";#N/A,#N/A,FALSE,"원가";#N/A,#N/A,FALSE,"경영"}</definedName>
    <definedName name="유동성" hidden="1">{#N/A,#N/A,FALSE,"BS";#N/A,#N/A,FALSE,"PL";#N/A,#N/A,FALSE,"처분";#N/A,#N/A,FALSE,"현금";#N/A,#N/A,FALSE,"매출";#N/A,#N/A,FALSE,"원가";#N/A,#N/A,FALSE,"경영"}</definedName>
    <definedName name="유동성장기부채" localSheetId="6" hidden="1">{#N/A,#N/A,FALSE,"BS";#N/A,#N/A,FALSE,"PL";#N/A,#N/A,FALSE,"처분";#N/A,#N/A,FALSE,"현금";#N/A,#N/A,FALSE,"매출";#N/A,#N/A,FALSE,"원가";#N/A,#N/A,FALSE,"경영"}</definedName>
    <definedName name="유동성장기부채" hidden="1">{#N/A,#N/A,FALSE,"BS";#N/A,#N/A,FALSE,"PL";#N/A,#N/A,FALSE,"처분";#N/A,#N/A,FALSE,"현금";#N/A,#N/A,FALSE,"매출";#N/A,#N/A,FALSE,"원가";#N/A,#N/A,FALSE,"경영"}</definedName>
    <definedName name="유사" localSheetId="7">#REF!</definedName>
    <definedName name="유사" localSheetId="4">#REF!</definedName>
    <definedName name="유사">#REF!</definedName>
    <definedName name="유사1" localSheetId="7">#REF!</definedName>
    <definedName name="유사1" localSheetId="4">#REF!</definedName>
    <definedName name="유사1">#REF!</definedName>
    <definedName name="유사참고용" localSheetId="7" hidden="1">'[10]6PILE  (돌출)'!#REF!</definedName>
    <definedName name="유사참고용" localSheetId="4" hidden="1">'[10]6PILE  (돌출)'!#REF!</definedName>
    <definedName name="유사참고용" hidden="1">'[10]6PILE  (돌출)'!#REF!</definedName>
    <definedName name="유서ㅏ" localSheetId="7">#REF!</definedName>
    <definedName name="유서ㅏ" localSheetId="4">#REF!</definedName>
    <definedName name="유서ㅏ">#REF!</definedName>
    <definedName name="윧ㅎㅇ" localSheetId="7" hidden="1">#REF!</definedName>
    <definedName name="윧ㅎㅇ" localSheetId="4" hidden="1">#REF!</definedName>
    <definedName name="윧ㅎㅇ" hidden="1">#REF!</definedName>
    <definedName name="의" localSheetId="6" hidden="1">{#N/A,#N/A,FALSE,"운반시간"}</definedName>
    <definedName name="의" hidden="1">{#N/A,#N/A,FALSE,"운반시간"}</definedName>
    <definedName name="이" localSheetId="6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이광석" localSheetId="7">'[50]1-2) 경력근거(종합)'!#REF!</definedName>
    <definedName name="이광석" localSheetId="4">'[50]1-2) 경력근거(종합)'!#REF!</definedName>
    <definedName name="이광석">'[50]1-2) 경력근거(종합)'!#REF!</definedName>
    <definedName name="이남식" localSheetId="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이남식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이남식1" localSheetId="6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남식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론" localSheetId="6" hidden="1">{#N/A,#N/A,FALSE,"현장 NCR 분석";#N/A,#N/A,FALSE,"현장품질감사";#N/A,#N/A,FALSE,"현장품질감사"}</definedName>
    <definedName name="이론" hidden="1">{#N/A,#N/A,FALSE,"현장 NCR 분석";#N/A,#N/A,FALSE,"현장품질감사";#N/A,#N/A,FALSE,"현장품질감사"}</definedName>
    <definedName name="이름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이름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이름니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이름니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이성규" localSheetId="7">[51]신용도!#REF!</definedName>
    <definedName name="이성규" localSheetId="4">[51]신용도!#REF!</definedName>
    <definedName name="이성규">[51]신용도!#REF!</definedName>
    <definedName name="이슈" localSheetId="6" hidden="1">{#N/A,#N/A,FALSE,"지침";#N/A,#N/A,FALSE,"환경분석";#N/A,#N/A,FALSE,"Sheet16"}</definedName>
    <definedName name="이슈" hidden="1">{#N/A,#N/A,FALSE,"지침";#N/A,#N/A,FALSE,"환경분석";#N/A,#N/A,FALSE,"Sheet16"}</definedName>
    <definedName name="이읏ㄷ" localSheetId="6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이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이이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이이잉" localSheetId="7" hidden="1">#REF!</definedName>
    <definedName name="이이잉" localSheetId="4" hidden="1">#REF!</definedName>
    <definedName name="이이잉" hidden="1">#REF!</definedName>
    <definedName name="이익잉여금" localSheetId="7" hidden="1">[52]조정명세서!#REF!</definedName>
    <definedName name="이익잉여금" localSheetId="4" hidden="1">[52]조정명세서!#REF!</definedName>
    <definedName name="이익잉여금" hidden="1">[52]조정명세서!#REF!</definedName>
    <definedName name="이자" localSheetId="6" hidden="1">{#N/A,#N/A,FALSE,"지침";#N/A,#N/A,FALSE,"환경분석";#N/A,#N/A,FALSE,"Sheet16"}</definedName>
    <definedName name="이자" hidden="1">{#N/A,#N/A,FALSE,"지침";#N/A,#N/A,FALSE,"환경분석";#N/A,#N/A,FALSE,"Sheet16"}</definedName>
    <definedName name="이재범" localSheetId="6" hidden="1">{"'분양원가'!$B$1:$F$113"}</definedName>
    <definedName name="이재범" hidden="1">{"'분양원가'!$B$1:$F$113"}</definedName>
    <definedName name="이재학" localSheetId="7" hidden="1">'[11]6PILE  (돌출)'!#REF!</definedName>
    <definedName name="이재학" localSheetId="4" hidden="1">'[11]6PILE  (돌출)'!#REF!</definedName>
    <definedName name="이재학" hidden="1">'[11]6PILE  (돌출)'!#REF!</definedName>
    <definedName name="이정" localSheetId="6" hidden="1">{#N/A,#N/A,FALSE,"2~8번"}</definedName>
    <definedName name="이정" hidden="1">{#N/A,#N/A,FALSE,"2~8번"}</definedName>
    <definedName name="이주행" localSheetId="7">[38]신용도!#REF!</definedName>
    <definedName name="이주행" localSheetId="4">[38]신용도!#REF!</definedName>
    <definedName name="이주행">[38]신용도!#REF!</definedName>
    <definedName name="이철중" localSheetId="7">#REF!</definedName>
    <definedName name="이철중" localSheetId="4">#REF!</definedName>
    <definedName name="이철중">#REF!</definedName>
    <definedName name="익손" localSheetId="6" hidden="1">{#N/A,#N/A,FALSE,"현장 NCR 분석";#N/A,#N/A,FALSE,"현장품질감사";#N/A,#N/A,FALSE,"현장품질감사"}</definedName>
    <definedName name="익손" hidden="1">{#N/A,#N/A,FALSE,"현장 NCR 분석";#N/A,#N/A,FALSE,"현장품질감사";#N/A,#N/A,FALSE,"현장품질감사"}</definedName>
    <definedName name="익손부" localSheetId="6" hidden="1">{#N/A,#N/A,FALSE,"현장 NCR 분석";#N/A,#N/A,FALSE,"현장품질감사";#N/A,#N/A,FALSE,"현장품질감사"}</definedName>
    <definedName name="익손부" hidden="1">{#N/A,#N/A,FALSE,"현장 NCR 분석";#N/A,#N/A,FALSE,"현장품질감사";#N/A,#N/A,FALSE,"현장품질감사"}</definedName>
    <definedName name="인건비" localSheetId="7" hidden="1">[53]토목주소!#REF!</definedName>
    <definedName name="인건비" localSheetId="4" hidden="1">[53]토목주소!#REF!</definedName>
    <definedName name="인건비" hidden="1">[53]토목주소!#REF!</definedName>
    <definedName name="인쇄BU" localSheetId="6" hidden="1">{#N/A,#N/A,FALSE,"지침";#N/A,#N/A,FALSE,"환경분석";#N/A,#N/A,FALSE,"Sheet16"}</definedName>
    <definedName name="인쇄BU" hidden="1">{#N/A,#N/A,FALSE,"지침";#N/A,#N/A,FALSE,"환경분석";#N/A,#N/A,FALSE,"Sheet16"}</definedName>
    <definedName name="인쇄비1" localSheetId="6" hidden="1">{"'소요인력'!$A$1:$E$12"}</definedName>
    <definedName name="인쇄비1" hidden="1">{"'소요인력'!$A$1:$E$12"}</definedName>
    <definedName name="인천" localSheetId="6" hidden="1">{#N/A,#N/A,FALSE,"현장 NCR 분석";#N/A,#N/A,FALSE,"현장품질감사";#N/A,#N/A,FALSE,"현장품질감사"}</definedName>
    <definedName name="인천" hidden="1">{#N/A,#N/A,FALSE,"현장 NCR 분석";#N/A,#N/A,FALSE,"현장품질감사";#N/A,#N/A,FALSE,"현장품질감사"}</definedName>
    <definedName name="인천1" localSheetId="7" hidden="1">#REF!</definedName>
    <definedName name="인천1" localSheetId="4" hidden="1">#REF!</definedName>
    <definedName name="인천1" hidden="1">#REF!</definedName>
    <definedName name="일" localSheetId="6" hidden="1">{#N/A,#N/A,FALSE,"현장 NCR 분석";#N/A,#N/A,FALSE,"현장품질감사";#N/A,#N/A,FALSE,"현장품질감사"}</definedName>
    <definedName name="일" hidden="1">{#N/A,#N/A,FALSE,"현장 NCR 분석";#N/A,#N/A,FALSE,"현장품질감사";#N/A,#N/A,FALSE,"현장품질감사"}</definedName>
    <definedName name="일반" localSheetId="6" hidden="1">{#N/A,#N/A,FALSE,"현장 NCR 분석";#N/A,#N/A,FALSE,"현장품질감사";#N/A,#N/A,FALSE,"현장품질감사"}</definedName>
    <definedName name="일반" hidden="1">{#N/A,#N/A,FALSE,"현장 NCR 분석";#N/A,#N/A,FALSE,"현장품질감사";#N/A,#N/A,FALSE,"현장품질감사"}</definedName>
    <definedName name="일반관리비" localSheetId="6" hidden="1">{#N/A,#N/A,FALSE,"현장 NCR 분석";#N/A,#N/A,FALSE,"현장품질감사";#N/A,#N/A,FALSE,"현장품질감사"}</definedName>
    <definedName name="일반관리비" hidden="1">{#N/A,#N/A,FALSE,"현장 NCR 분석";#N/A,#N/A,FALSE,"현장품질감사";#N/A,#N/A,FALSE,"현장품질감사"}</definedName>
    <definedName name="일반관리비1" localSheetId="6" hidden="1">{#N/A,#N/A,FALSE,"현장 NCR 분석";#N/A,#N/A,FALSE,"현장품질감사";#N/A,#N/A,FALSE,"현장품질감사"}</definedName>
    <definedName name="일반관리비1" hidden="1">{#N/A,#N/A,FALSE,"현장 NCR 분석";#N/A,#N/A,FALSE,"현장품질감사";#N/A,#N/A,FALSE,"현장품질감사"}</definedName>
    <definedName name="일위3" localSheetId="6" hidden="1">{"'OVEN시방 '!$A$1:$C$11"}</definedName>
    <definedName name="일위3" hidden="1">{"'OVEN시방 '!$A$1:$C$11"}</definedName>
    <definedName name="임" localSheetId="6" hidden="1">{#N/A,#N/A,FALSE,"현장 NCR 분석";#N/A,#N/A,FALSE,"현장품질감사";#N/A,#N/A,FALSE,"현장품질감사"}</definedName>
    <definedName name="임" hidden="1">{#N/A,#N/A,FALSE,"현장 NCR 분석";#N/A,#N/A,FALSE,"현장품질감사";#N/A,#N/A,FALSE,"현장품질감사"}</definedName>
    <definedName name="임대" localSheetId="6" hidden="1">{#N/A,#N/A,FALSE,"현장 NCR 분석";#N/A,#N/A,FALSE,"현장품질감사";#N/A,#N/A,FALSE,"현장품질감사"}</definedName>
    <definedName name="임대" hidden="1">{#N/A,#N/A,FALSE,"현장 NCR 분석";#N/A,#N/A,FALSE,"현장품질감사";#N/A,#N/A,FALSE,"현장품질감사"}</definedName>
    <definedName name="임재석" localSheetId="7">#REF!</definedName>
    <definedName name="임재석" localSheetId="4">#REF!</definedName>
    <definedName name="임재석">#REF!</definedName>
    <definedName name="임차" localSheetId="6" hidden="1">{"'분양원가'!$B$1:$F$113"}</definedName>
    <definedName name="임차" hidden="1">{"'분양원가'!$B$1:$F$113"}</definedName>
    <definedName name="임차2" localSheetId="6" hidden="1">{"'분양원가'!$B$1:$F$113"}</definedName>
    <definedName name="임차2" hidden="1">{"'분양원가'!$B$1:$F$113"}</definedName>
    <definedName name="임형" localSheetId="6" hidden="1">{#N/A,#N/A,FALSE,"포장2"}</definedName>
    <definedName name="임형" hidden="1">{#N/A,#N/A,FALSE,"포장2"}</definedName>
    <definedName name="입면도1" localSheetId="6" hidden="1">{#N/A,#N/A,FALSE,"사업개요";#N/A,#N/A,FALSE,"청약일정";#N/A,#N/A,FALSE,"입면도";#N/A,#N/A,FALSE,"평형별 특장점";#N/A,#N/A,FALSE,"32a평형";#N/A,#N/A,FALSE,"32b평형";#N/A,#N/A,FALSE,"23평형";#N/A,#N/A,FALSE,"사업현황";#N/A,#N/A,FALSE,"교통환경";#N/A,#N/A,FALSE,"생활환경";#N/A,#N/A,FALSE,"교육환경";#N/A,#N/A,FALSE,"예상분양가";#N/A,#N/A,FALSE,"시세 비교";#N/A,#N/A,FALSE,"주택구분1";#N/A,#N/A,FALSE,"주택구분2";#N/A,#N/A,FALSE,"청약 및 분양정보(기타1)";#N/A,#N/A,FALSE,"기타2";#N/A,#N/A,FALSE,"기타3";#N/A,#N/A,FALSE,"청약제도변경";#N/A,#N/A,FALSE,"부동산홍보계획";#N/A,#N/A,FALSE,"동대문구 인구통계"}</definedName>
    <definedName name="입면도1" hidden="1">{#N/A,#N/A,FALSE,"사업개요";#N/A,#N/A,FALSE,"청약일정";#N/A,#N/A,FALSE,"입면도";#N/A,#N/A,FALSE,"평형별 특장점";#N/A,#N/A,FALSE,"32a평형";#N/A,#N/A,FALSE,"32b평형";#N/A,#N/A,FALSE,"23평형";#N/A,#N/A,FALSE,"사업현황";#N/A,#N/A,FALSE,"교통환경";#N/A,#N/A,FALSE,"생활환경";#N/A,#N/A,FALSE,"교육환경";#N/A,#N/A,FALSE,"예상분양가";#N/A,#N/A,FALSE,"시세 비교";#N/A,#N/A,FALSE,"주택구분1";#N/A,#N/A,FALSE,"주택구분2";#N/A,#N/A,FALSE,"청약 및 분양정보(기타1)";#N/A,#N/A,FALSE,"기타2";#N/A,#N/A,FALSE,"기타3";#N/A,#N/A,FALSE,"청약제도변경";#N/A,#N/A,FALSE,"부동산홍보계획";#N/A,#N/A,FALSE,"동대문구 인구통계"}</definedName>
    <definedName name="입찰금액안" localSheetId="7" hidden="1">[54]집계표!#REF!</definedName>
    <definedName name="입찰금액안" localSheetId="4" hidden="1">[54]집계표!#REF!</definedName>
    <definedName name="입찰금액안" hidden="1">[54]집계표!#REF!</definedName>
    <definedName name="잉여금" localSheetId="6" hidden="1">{#N/A,#N/A,FALSE,"BS";#N/A,#N/A,FALSE,"PL";#N/A,#N/A,FALSE,"처분";#N/A,#N/A,FALSE,"현금";#N/A,#N/A,FALSE,"매출";#N/A,#N/A,FALSE,"원가";#N/A,#N/A,FALSE,"경영"}</definedName>
    <definedName name="잉여금" hidden="1">{#N/A,#N/A,FALSE,"BS";#N/A,#N/A,FALSE,"PL";#N/A,#N/A,FALSE,"처분";#N/A,#N/A,FALSE,"현금";#N/A,#N/A,FALSE,"매출";#N/A,#N/A,FALSE,"원가";#N/A,#N/A,FALSE,"경영"}</definedName>
    <definedName name="ㅈ" localSheetId="7" hidden="1">'[10]6PILE  (돌출)'!#REF!</definedName>
    <definedName name="ㅈ" localSheetId="4" hidden="1">'[10]6PILE  (돌출)'!#REF!</definedName>
    <definedName name="ㅈ" hidden="1">'[10]6PILE  (돌출)'!#REF!</definedName>
    <definedName name="ㅈㄱ" localSheetId="6" hidden="1">{#N/A,#N/A,FALSE,"현장 NCR 분석";#N/A,#N/A,FALSE,"현장품질감사";#N/A,#N/A,FALSE,"현장품질감사"}</definedName>
    <definedName name="ㅈㄱ" hidden="1">{#N/A,#N/A,FALSE,"현장 NCR 분석";#N/A,#N/A,FALSE,"현장품질감사";#N/A,#N/A,FALSE,"현장품질감사"}</definedName>
    <definedName name="ㅈㄱㅂㅈㄱㅁ" localSheetId="7" hidden="1">'[11]6PILE  (돌출)'!#REF!</definedName>
    <definedName name="ㅈㄱㅂㅈㄱㅁ" localSheetId="4" hidden="1">'[11]6PILE  (돌출)'!#REF!</definedName>
    <definedName name="ㅈㄱㅂㅈㄱㅁ" hidden="1">'[11]6PILE  (돌출)'!#REF!</definedName>
    <definedName name="ㅈㄳㄹ" localSheetId="6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ㄳ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ㄴㅇ" localSheetId="7" hidden="1">'[10]6PILE  (돌출)'!#REF!</definedName>
    <definedName name="ㅈㄴㅇ" localSheetId="4" hidden="1">'[10]6PILE  (돌출)'!#REF!</definedName>
    <definedName name="ㅈㄴㅇ" hidden="1">'[10]6PILE  (돌출)'!#REF!</definedName>
    <definedName name="ㅈㄷ" localSheetId="6" hidden="1">{#N/A,#N/A,FALSE,"현장 NCR 분석";#N/A,#N/A,FALSE,"현장품질감사";#N/A,#N/A,FALSE,"현장품질감사"}</definedName>
    <definedName name="ㅈㄷ" hidden="1">{#N/A,#N/A,FALSE,"현장 NCR 분석";#N/A,#N/A,FALSE,"현장품질감사";#N/A,#N/A,FALSE,"현장품질감사"}</definedName>
    <definedName name="ㅈㄷㄱ" localSheetId="6" hidden="1">{#N/A,#N/A,FALSE,"현장 NCR 분석";#N/A,#N/A,FALSE,"현장품질감사";#N/A,#N/A,FALSE,"현장품질감사"}</definedName>
    <definedName name="ㅈㄷㄱ" hidden="1">{#N/A,#N/A,FALSE,"현장 NCR 분석";#N/A,#N/A,FALSE,"현장품질감사";#N/A,#N/A,FALSE,"현장품질감사"}</definedName>
    <definedName name="ㅈㄷㄱㄷㄱㄷ" localSheetId="6" hidden="1">{"'용역비'!$A$4:$C$8"}</definedName>
    <definedName name="ㅈㄷㄱㄷㄱㄷ" hidden="1">{"'용역비'!$A$4:$C$8"}</definedName>
    <definedName name="ㅈㄷㄳ" localSheetId="6" hidden="1">{#N/A,#N/A,FALSE,"현장 NCR 분석";#N/A,#N/A,FALSE,"현장품질감사";#N/A,#N/A,FALSE,"현장품질감사"}</definedName>
    <definedName name="ㅈㄷㄳ" hidden="1">{#N/A,#N/A,FALSE,"현장 NCR 분석";#N/A,#N/A,FALSE,"현장품질감사";#N/A,#N/A,FALSE,"현장품질감사"}</definedName>
    <definedName name="ㅈㄷㄷ" localSheetId="6" hidden="1">{#N/A,#N/A,FALSE,"현장 NCR 분석";#N/A,#N/A,FALSE,"현장품질감사";#N/A,#N/A,FALSE,"현장품질감사"}</definedName>
    <definedName name="ㅈㄷㄷ" hidden="1">{#N/A,#N/A,FALSE,"현장 NCR 분석";#N/A,#N/A,FALSE,"현장품질감사";#N/A,#N/A,FALSE,"현장품질감사"}</definedName>
    <definedName name="ㅈㄷㄹ" localSheetId="6" hidden="1">{#N/A,#N/A,FALSE,"현장 NCR 분석";#N/A,#N/A,FALSE,"현장품질감사";#N/A,#N/A,FALSE,"현장품질감사"}</definedName>
    <definedName name="ㅈㄷㄹ" hidden="1">{#N/A,#N/A,FALSE,"현장 NCR 분석";#N/A,#N/A,FALSE,"현장품질감사";#N/A,#N/A,FALSE,"현장품질감사"}</definedName>
    <definedName name="ㅈㄷㅅ" localSheetId="7" hidden="1">'[10]6PILE  (돌출)'!#REF!</definedName>
    <definedName name="ㅈㄷㅅ" localSheetId="4" hidden="1">'[10]6PILE  (돌출)'!#REF!</definedName>
    <definedName name="ㅈㄷㅅ" hidden="1">'[10]6PILE  (돌출)'!#REF!</definedName>
    <definedName name="ㅈㄹ" localSheetId="6" hidden="1">{#N/A,#N/A,FALSE,"현장 NCR 분석";#N/A,#N/A,FALSE,"현장품질감사";#N/A,#N/A,FALSE,"현장품질감사"}</definedName>
    <definedName name="ㅈㄹ" hidden="1">{#N/A,#N/A,FALSE,"현장 NCR 분석";#N/A,#N/A,FALSE,"현장품질감사";#N/A,#N/A,FALSE,"현장품질감사"}</definedName>
    <definedName name="ㅈㅂ" localSheetId="6" hidden="1">{#N/A,#N/A,FALSE,"현장 NCR 분석";#N/A,#N/A,FALSE,"현장품질감사";#N/A,#N/A,FALSE,"현장품질감사"}</definedName>
    <definedName name="ㅈㅂ" hidden="1">{#N/A,#N/A,FALSE,"현장 NCR 분석";#N/A,#N/A,FALSE,"현장품질감사";#N/A,#N/A,FALSE,"현장품질감사"}</definedName>
    <definedName name="ㅈㅇ" localSheetId="6" hidden="1">{#N/A,#N/A,FALSE,"현장 NCR 분석";#N/A,#N/A,FALSE,"현장품질감사";#N/A,#N/A,FALSE,"현장품질감사"}</definedName>
    <definedName name="ㅈㅇ" hidden="1">{#N/A,#N/A,FALSE,"현장 NCR 분석";#N/A,#N/A,FALSE,"현장품질감사";#N/A,#N/A,FALSE,"현장품질감사"}</definedName>
    <definedName name="ㅈㅈ" localSheetId="7" hidden="1">'[10]6PILE  (돌출)'!#REF!</definedName>
    <definedName name="ㅈㅈ" localSheetId="4" hidden="1">'[10]6PILE  (돌출)'!#REF!</definedName>
    <definedName name="ㅈㅈ" hidden="1">'[10]6PILE  (돌출)'!#REF!</definedName>
    <definedName name="ㅈㅈㅈ" localSheetId="7" hidden="1">'[11]6PILE  (돌출)'!#REF!</definedName>
    <definedName name="ㅈㅈㅈ" localSheetId="4" hidden="1">'[11]6PILE  (돌출)'!#REF!</definedName>
    <definedName name="ㅈㅈㅈ" hidden="1">'[11]6PILE  (돌출)'!#REF!</definedName>
    <definedName name="ㅈㅈㅈㅈ" localSheetId="7" hidden="1">'[10]6PILE  (돌출)'!#REF!</definedName>
    <definedName name="ㅈㅈㅈㅈ" localSheetId="4" hidden="1">'[10]6PILE  (돌출)'!#REF!</definedName>
    <definedName name="ㅈㅈㅈㅈ" hidden="1">'[10]6PILE  (돌출)'!#REF!</definedName>
    <definedName name="ㅈㅈㅈㅈㅈㅈ" localSheetId="6" hidden="1">{"'용역비'!$A$4:$C$8"}</definedName>
    <definedName name="ㅈㅈㅈㅈㅈㅈ" hidden="1">{"'용역비'!$A$4:$C$8"}</definedName>
    <definedName name="자금수지_00" localSheetId="6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문비" localSheetId="6" hidden="1">{"'소요인력'!$A$1:$E$12"}</definedName>
    <definedName name="자문비" hidden="1">{"'소요인력'!$A$1:$E$12"}</definedName>
    <definedName name="자본금" localSheetId="6" hidden="1">{#N/A,#N/A,FALSE,"Aging Summary";#N/A,#N/A,FALSE,"Ratio Analysis";#N/A,#N/A,FALSE,"Test 120 Day Accts";#N/A,#N/A,FALSE,"Tickmarks"}</definedName>
    <definedName name="자본금" hidden="1">{#N/A,#N/A,FALSE,"Aging Summary";#N/A,#N/A,FALSE,"Ratio Analysis";#N/A,#N/A,FALSE,"Test 120 Day Accts";#N/A,#N/A,FALSE,"Tickmarks"}</definedName>
    <definedName name="자산" localSheetId="6" hidden="1">{#N/A,#N/A,FALSE,"현장 NCR 분석";#N/A,#N/A,FALSE,"현장품질감사";#N/A,#N/A,FALSE,"현장품질감사"}</definedName>
    <definedName name="자산" hidden="1">{#N/A,#N/A,FALSE,"현장 NCR 분석";#N/A,#N/A,FALSE,"현장품질감사";#N/A,#N/A,FALSE,"현장품질감사"}</definedName>
    <definedName name="자연참여" localSheetId="7">'[50]1-2) 경력근거(종합)'!#REF!</definedName>
    <definedName name="자연참여" localSheetId="4">'[50]1-2) 경력근거(종합)'!#REF!</definedName>
    <definedName name="자연참여">'[50]1-2) 경력근거(종합)'!#REF!</definedName>
    <definedName name="자재1" localSheetId="6" hidden="1">{#N/A,#N/A,FALSE,"포장2"}</definedName>
    <definedName name="자재1" hidden="1">{#N/A,#N/A,FALSE,"포장2"}</definedName>
    <definedName name="자재2" localSheetId="6" hidden="1">{#N/A,#N/A,FALSE,"구조2"}</definedName>
    <definedName name="자재2" hidden="1">{#N/A,#N/A,FALSE,"구조2"}</definedName>
    <definedName name="자재요약" localSheetId="6" hidden="1">{#N/A,#N/A,FALSE,"현장 NCR 분석";#N/A,#N/A,FALSE,"현장품질감사";#N/A,#N/A,FALSE,"현장품질감사"}</definedName>
    <definedName name="자재요약" hidden="1">{#N/A,#N/A,FALSE,"현장 NCR 분석";#N/A,#N/A,FALSE,"현장품질감사";#N/A,#N/A,FALSE,"현장품질감사"}</definedName>
    <definedName name="자체2" localSheetId="6" hidden="1">{#N/A,#N/A,FALSE,"현장 NCR 분석";#N/A,#N/A,FALSE,"현장품질감사";#N/A,#N/A,FALSE,"현장품질감사"}</definedName>
    <definedName name="자체2" hidden="1">{#N/A,#N/A,FALSE,"현장 NCR 분석";#N/A,#N/A,FALSE,"현장품질감사";#N/A,#N/A,FALSE,"현장품질감사"}</definedName>
    <definedName name="잡손1" localSheetId="6" hidden="1">{#N/A,#N/A,FALSE,"BS";#N/A,#N/A,FALSE,"PL";#N/A,#N/A,FALSE,"처분";#N/A,#N/A,FALSE,"현금";#N/A,#N/A,FALSE,"매출";#N/A,#N/A,FALSE,"원가";#N/A,#N/A,FALSE,"경영"}</definedName>
    <definedName name="잡손1" hidden="1">{#N/A,#N/A,FALSE,"BS";#N/A,#N/A,FALSE,"PL";#N/A,#N/A,FALSE,"처분";#N/A,#N/A,FALSE,"현금";#N/A,#N/A,FALSE,"매출";#N/A,#N/A,FALSE,"원가";#N/A,#N/A,FALSE,"경영"}</definedName>
    <definedName name="잡손실12" localSheetId="6" hidden="1">{#N/A,#N/A,FALSE,"BS";#N/A,#N/A,FALSE,"PL";#N/A,#N/A,FALSE,"처분";#N/A,#N/A,FALSE,"현금";#N/A,#N/A,FALSE,"매출";#N/A,#N/A,FALSE,"원가";#N/A,#N/A,FALSE,"경영"}</definedName>
    <definedName name="잡손실12" hidden="1">{#N/A,#N/A,FALSE,"BS";#N/A,#N/A,FALSE,"PL";#N/A,#N/A,FALSE,"처분";#N/A,#N/A,FALSE,"현금";#N/A,#N/A,FALSE,"매출";#N/A,#N/A,FALSE,"원가";#N/A,#N/A,FALSE,"경영"}</definedName>
    <definedName name="잡손실2" localSheetId="6" hidden="1">{#N/A,#N/A,FALSE,"BS";#N/A,#N/A,FALSE,"PL";#N/A,#N/A,FALSE,"처분";#N/A,#N/A,FALSE,"현금";#N/A,#N/A,FALSE,"매출";#N/A,#N/A,FALSE,"원가";#N/A,#N/A,FALSE,"경영"}</definedName>
    <definedName name="잡손실2" hidden="1">{#N/A,#N/A,FALSE,"BS";#N/A,#N/A,FALSE,"PL";#N/A,#N/A,FALSE,"처분";#N/A,#N/A,FALSE,"현금";#N/A,#N/A,FALSE,"매출";#N/A,#N/A,FALSE,"원가";#N/A,#N/A,FALSE,"경영"}</definedName>
    <definedName name="장기성외화예금" localSheetId="6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장기성외화예금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장현" localSheetId="6" hidden="1">{#N/A,#N/A,FALSE,"현장 NCR 분석";#N/A,#N/A,FALSE,"현장품질감사";#N/A,#N/A,FALSE,"현장품질감사"}</definedName>
    <definedName name="장현" hidden="1">{#N/A,#N/A,FALSE,"현장 NCR 분석";#N/A,#N/A,FALSE,"현장품질감사";#N/A,#N/A,FALSE,"현장품질감사"}</definedName>
    <definedName name="재" localSheetId="6" hidden="1">{#N/A,#N/A,FALSE,"현장 NCR 분석";#N/A,#N/A,FALSE,"현장품질감사";#N/A,#N/A,FALSE,"현장품질감사"}</definedName>
    <definedName name="재" hidden="1">{#N/A,#N/A,FALSE,"현장 NCR 분석";#N/A,#N/A,FALSE,"현장품질감사";#N/A,#N/A,FALSE,"현장품질감사"}</definedName>
    <definedName name="재고자산" localSheetId="6" hidden="1">{"'분양원가'!$B$1:$F$113"}</definedName>
    <definedName name="재고자산" hidden="1">{"'분양원가'!$B$1:$F$113"}</definedName>
    <definedName name="재고자산이자최종" localSheetId="6" hidden="1">{"'분양원가'!$B$1:$F$113"}</definedName>
    <definedName name="재고자산이자최종" hidden="1">{"'분양원가'!$B$1:$F$113"}</definedName>
    <definedName name="저장품" localSheetId="6" hidden="1">{"'분양원가'!$B$1:$F$113"}</definedName>
    <definedName name="저장품" hidden="1">{"'분양원가'!$B$1:$F$113"}</definedName>
    <definedName name="적정분양가" localSheetId="6" hidden="1">{#N/A,#N/A,FALSE,"표지";#N/A,#N/A,FALSE,"제출문";#N/A,#N/A,FALSE,"소목차(1)";#N/A,#N/A,FALSE,"경제전망";#N/A,#N/A,FALSE,"부동산전망";#N/A,#N/A,FALSE,"부동산전망2";#N/A,#N/A,FALSE,"아파트개발트랜드";#N/A,#N/A,FALSE,"아파트개발트랜드2";#N/A,#N/A,FALSE,"주택시장트랜드";#N/A,#N/A,FALSE,"소목차(2)";#N/A,#N/A,FALSE,"사업개요";#N/A,#N/A,FALSE,"사업지입지분석";#N/A,#N/A,FALSE,"인근지역분석";#N/A,#N/A,FALSE,"인근지역분석2";#N/A,#N/A,FALSE,"서울 분당 용인 시세";#N/A,#N/A,FALSE,"서울 재건축 시세 ";#N/A,#N/A,FALSE,"상품분석";#N/A,#N/A,FALSE,"상품분석2";#N/A,#N/A,FALSE,"소목차3(훈민)";#N/A,#N/A,FALSE,"소목차4(훈민)";#N/A,#N/A,FALSE,"소목차5";#N/A,#N/A,FALSE,"영업전략수립전제";#N/A,#N/A,FALSE,"판매조건변경";#N/A,#N/A,FALSE,"판매조건변경2";#N/A,#N/A,FALSE,"알파제고방안";#N/A,#N/A,FALSE,"판매방제휴방안";#N/A,#N/A,FALSE,"영업활동";#N/A,#N/A,FALSE,"영업활동2";#N/A,#N/A,FALSE,"황제마케팅";#N/A,#N/A,FALSE,"DM";#N/A,#N/A,FALSE,"전단";#N/A,#N/A,FALSE,"VMS";#N/A,#N/A,FALSE,"CRM";#N/A,#N/A,FALSE,"옥외광고물";#N/A,#N/A,FALSE,"소목차6";#N/A,#N/A,FALSE,"MH운영";#N/A,#N/A,FALSE,"분양조직운영";#N/A,#N/A,FALSE,"조직도";#N/A,#N/A,FALSE,"목차";#N/A,#N/A,FALSE,"소목차7";#N/A,#N/A,FALSE,"분양목표";#N/A,#N/A,FALSE,"분양대행수수료 ";#N/A,#N/A,FALSE,"지원요청";#N/A,#N/A,FALSE,"세부업무분장"}</definedName>
    <definedName name="적정분양가" hidden="1">{#N/A,#N/A,FALSE,"표지";#N/A,#N/A,FALSE,"제출문";#N/A,#N/A,FALSE,"소목차(1)";#N/A,#N/A,FALSE,"경제전망";#N/A,#N/A,FALSE,"부동산전망";#N/A,#N/A,FALSE,"부동산전망2";#N/A,#N/A,FALSE,"아파트개발트랜드";#N/A,#N/A,FALSE,"아파트개발트랜드2";#N/A,#N/A,FALSE,"주택시장트랜드";#N/A,#N/A,FALSE,"소목차(2)";#N/A,#N/A,FALSE,"사업개요";#N/A,#N/A,FALSE,"사업지입지분석";#N/A,#N/A,FALSE,"인근지역분석";#N/A,#N/A,FALSE,"인근지역분석2";#N/A,#N/A,FALSE,"서울 분당 용인 시세";#N/A,#N/A,FALSE,"서울 재건축 시세 ";#N/A,#N/A,FALSE,"상품분석";#N/A,#N/A,FALSE,"상품분석2";#N/A,#N/A,FALSE,"소목차3(훈민)";#N/A,#N/A,FALSE,"소목차4(훈민)";#N/A,#N/A,FALSE,"소목차5";#N/A,#N/A,FALSE,"영업전략수립전제";#N/A,#N/A,FALSE,"판매조건변경";#N/A,#N/A,FALSE,"판매조건변경2";#N/A,#N/A,FALSE,"알파제고방안";#N/A,#N/A,FALSE,"판매방제휴방안";#N/A,#N/A,FALSE,"영업활동";#N/A,#N/A,FALSE,"영업활동2";#N/A,#N/A,FALSE,"황제마케팅";#N/A,#N/A,FALSE,"DM";#N/A,#N/A,FALSE,"전단";#N/A,#N/A,FALSE,"VMS";#N/A,#N/A,FALSE,"CRM";#N/A,#N/A,FALSE,"옥외광고물";#N/A,#N/A,FALSE,"소목차6";#N/A,#N/A,FALSE,"MH운영";#N/A,#N/A,FALSE,"분양조직운영";#N/A,#N/A,FALSE,"조직도";#N/A,#N/A,FALSE,"목차";#N/A,#N/A,FALSE,"소목차7";#N/A,#N/A,FALSE,"분양목표";#N/A,#N/A,FALSE,"분양대행수수료 ";#N/A,#N/A,FALSE,"지원요청";#N/A,#N/A,FALSE,"세부업무분장"}</definedName>
    <definedName name="전기사양_SAMPLE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전기사양_SAMPLE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전기특기조건" localSheetId="6" hidden="1">{#N/A,#N/A,FALSE,"현장 NCR 분석";#N/A,#N/A,FALSE,"현장품질감사";#N/A,#N/A,FALSE,"현장품질감사"}</definedName>
    <definedName name="전기특기조건" hidden="1">{#N/A,#N/A,FALSE,"현장 NCR 분석";#N/A,#N/A,FALSE,"현장품질감사";#N/A,#N/A,FALSE,"현장품질감사"}</definedName>
    <definedName name="전라선" localSheetId="6" hidden="1">{#N/A,#N/A,FALSE,"현장 NCR 분석";#N/A,#N/A,FALSE,"현장품질감사";#N/A,#N/A,FALSE,"현장품질감사"}</definedName>
    <definedName name="전라선" hidden="1">{#N/A,#N/A,FALSE,"현장 NCR 분석";#N/A,#N/A,FALSE,"현장품질감사";#N/A,#N/A,FALSE,"현장품질감사"}</definedName>
    <definedName name="전문분야" localSheetId="7">'[36]1-2) 경력근거(종합)'!#REF!</definedName>
    <definedName name="전문분야" localSheetId="4">'[36]1-2) 경력근거(종합)'!#REF!</definedName>
    <definedName name="전문분야">'[36]1-2) 경력근거(종합)'!#REF!</definedName>
    <definedName name="전사" localSheetId="6" hidden="1">{#N/A,#N/A,FALSE,"현장 NCR 분석";#N/A,#N/A,FALSE,"현장품질감사";#N/A,#N/A,FALSE,"현장품질감사"}</definedName>
    <definedName name="전사" hidden="1">{#N/A,#N/A,FALSE,"현장 NCR 분석";#N/A,#N/A,FALSE,"현장품질감사";#N/A,#N/A,FALSE,"현장품질감사"}</definedName>
    <definedName name="전상수" localSheetId="7">[51]신용도!#REF!</definedName>
    <definedName name="전상수" localSheetId="4">[51]신용도!#REF!</definedName>
    <definedName name="전상수">[51]신용도!#REF!</definedName>
    <definedName name="전시장비노임단가" localSheetId="6" hidden="1">{"SJ - 기본 보기",#N/A,FALSE,"공사별 외주견적"}</definedName>
    <definedName name="전시장비노임단가" hidden="1">{"SJ - 기본 보기",#N/A,FALSE,"공사별 외주견적"}</definedName>
    <definedName name="전용환오" localSheetId="7">#REF!</definedName>
    <definedName name="전용환오" localSheetId="4">#REF!</definedName>
    <definedName name="전용환오">#REF!</definedName>
    <definedName name="전자CF" localSheetId="6" hidden="1">{#N/A,#N/A,FALSE,"지침";#N/A,#N/A,FALSE,"환경분석";#N/A,#N/A,FALSE,"Sheet16"}</definedName>
    <definedName name="전자CF" hidden="1">{#N/A,#N/A,FALSE,"지침";#N/A,#N/A,FALSE,"환경분석";#N/A,#N/A,FALSE,"Sheet16"}</definedName>
    <definedName name="전체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전체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절" localSheetId="7" hidden="1">#REF!</definedName>
    <definedName name="절" localSheetId="4" hidden="1">#REF!</definedName>
    <definedName name="절" hidden="1">#REF!</definedName>
    <definedName name="정산수량" localSheetId="6" hidden="1">{#N/A,#N/A,TRUE,"수량총괄";#N/A,#N/A,TRUE,"공사비예산서";#N/A,#N/A,TRUE,"공사비예산서 (2)"}</definedName>
    <definedName name="정산수량" hidden="1">{#N/A,#N/A,TRUE,"수량총괄";#N/A,#N/A,TRUE,"공사비예산서";#N/A,#N/A,TRUE,"공사비예산서 (2)"}</definedName>
    <definedName name="정산표" localSheetId="6" hidden="1">{#N/A,#N/A,FALSE,"현장 NCR 분석";#N/A,#N/A,FALSE,"현장품질감사";#N/A,#N/A,FALSE,"현장품질감사"}</definedName>
    <definedName name="정산표" hidden="1">{#N/A,#N/A,FALSE,"현장 NCR 분석";#N/A,#N/A,FALSE,"현장품질감사";#N/A,#N/A,FALSE,"현장품질감사"}</definedName>
    <definedName name="정상가격" localSheetId="6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가격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수" localSheetId="6" hidden="1">{#N/A,#N/A,FALSE,"현장 NCR 분석";#N/A,#N/A,FALSE,"현장품질감사";#N/A,#N/A,FALSE,"현장품질감사"}</definedName>
    <definedName name="정수" hidden="1">{#N/A,#N/A,FALSE,"현장 NCR 분석";#N/A,#N/A,FALSE,"현장품질감사";#N/A,#N/A,FALSE,"현장품질감사"}</definedName>
    <definedName name="정지원" localSheetId="7">[38]신용도!#REF!</definedName>
    <definedName name="정지원" localSheetId="4">[38]신용도!#REF!</definedName>
    <definedName name="정지원">[38]신용도!#REF!</definedName>
    <definedName name="정현성" localSheetId="7">[51]신용도!#REF!</definedName>
    <definedName name="정현성" localSheetId="4">[51]신용도!#REF!</definedName>
    <definedName name="정현성">[51]신용도!#REF!</definedName>
    <definedName name="제11호1" localSheetId="7">#REF!</definedName>
    <definedName name="제11호1" localSheetId="4">#REF!</definedName>
    <definedName name="제11호1">#REF!</definedName>
    <definedName name="제안" localSheetId="7" hidden="1">'[10]6PILE  (돌출)'!#REF!</definedName>
    <definedName name="제안" localSheetId="4" hidden="1">'[10]6PILE  (돌출)'!#REF!</definedName>
    <definedName name="제안" hidden="1">'[10]6PILE  (돌출)'!#REF!</definedName>
    <definedName name="제조원가명세서" localSheetId="6" hidden="1">{#N/A,#N/A,FALSE,"BS";#N/A,#N/A,FALSE,"PL";#N/A,#N/A,FALSE,"처분";#N/A,#N/A,FALSE,"현금";#N/A,#N/A,FALSE,"매출";#N/A,#N/A,FALSE,"원가";#N/A,#N/A,FALSE,"경영"}</definedName>
    <definedName name="제조원가명세서" hidden="1">{#N/A,#N/A,FALSE,"BS";#N/A,#N/A,FALSE,"PL";#N/A,#N/A,FALSE,"처분";#N/A,#N/A,FALSE,"현금";#N/A,#N/A,FALSE,"매출";#N/A,#N/A,FALSE,"원가";#N/A,#N/A,FALSE,"경영"}</definedName>
    <definedName name="조견표1" localSheetId="6" hidden="1">{#N/A,#N/A,FALSE,"예상손익";#N/A,#N/A,FALSE,"관리분석";#N/A,#N/A,FALSE,"장비분석";#N/A,#N/A,FALSE,"준설분석";#N/A,#N/A,FALSE,"철구분석"}</definedName>
    <definedName name="조견표1" hidden="1">{#N/A,#N/A,FALSE,"예상손익";#N/A,#N/A,FALSE,"관리분석";#N/A,#N/A,FALSE,"장비분석";#N/A,#N/A,FALSE,"준설분석";#N/A,#N/A,FALSE,"철구분석"}</definedName>
    <definedName name="조경1" localSheetId="6" hidden="1">{#N/A,#N/A,FALSE,"현장 NCR 분석";#N/A,#N/A,FALSE,"현장품질감사";#N/A,#N/A,FALSE,"현장품질감사"}</definedName>
    <definedName name="조경1" hidden="1">{#N/A,#N/A,FALSE,"현장 NCR 분석";#N/A,#N/A,FALSE,"현장품질감사";#N/A,#N/A,FALSE,"현장품질감사"}</definedName>
    <definedName name="조사가" localSheetId="7" hidden="1">[55]입찰안!#REF!</definedName>
    <definedName name="조사가" localSheetId="4" hidden="1">[55]입찰안!#REF!</definedName>
    <definedName name="조사가" hidden="1">[55]입찰안!#REF!</definedName>
    <definedName name="조정" localSheetId="7" hidden="1">#REF!</definedName>
    <definedName name="조정" localSheetId="4" hidden="1">#REF!</definedName>
    <definedName name="조정" hidden="1">#REF!</definedName>
    <definedName name="종근" localSheetId="6" hidden="1">{#N/A,#N/A,FALSE,"사업총괄";#N/A,#N/A,FALSE,"장비사업";#N/A,#N/A,FALSE,"철구사업";#N/A,#N/A,FALSE,"준설사업"}</definedName>
    <definedName name="종근" hidden="1">{#N/A,#N/A,FALSE,"사업총괄";#N/A,#N/A,FALSE,"장비사업";#N/A,#N/A,FALSE,"철구사업";#N/A,#N/A,FALSE,"준설사업"}</definedName>
    <definedName name="주" localSheetId="6" hidden="1">{#N/A,#N/A,FALSE,"지침";#N/A,#N/A,FALSE,"환경분석";#N/A,#N/A,FALSE,"Sheet16"}</definedName>
    <definedName name="주" hidden="1">{#N/A,#N/A,FALSE,"지침";#N/A,#N/A,FALSE,"환경분석";#N/A,#N/A,FALSE,"Sheet16"}</definedName>
    <definedName name="주요현안" localSheetId="6" hidden="1">{#N/A,#N/A,FALSE,"표지목차"}</definedName>
    <definedName name="주요현안" hidden="1">{#N/A,#N/A,FALSE,"표지목차"}</definedName>
    <definedName name="주정" localSheetId="6" hidden="1">{#N/A,#N/A,FALSE,"현장 NCR 분석";#N/A,#N/A,FALSE,"현장품질감사";#N/A,#N/A,FALSE,"현장품질감사"}</definedName>
    <definedName name="주정" hidden="1">{#N/A,#N/A,FALSE,"현장 NCR 분석";#N/A,#N/A,FALSE,"현장품질감사";#N/A,#N/A,FALSE,"현장품질감사"}</definedName>
    <definedName name="주택" localSheetId="6" hidden="1">{#N/A,#N/A,FALSE,"지침";#N/A,#N/A,FALSE,"환경분석";#N/A,#N/A,FALSE,"Sheet16"}</definedName>
    <definedName name="주택" hidden="1">{#N/A,#N/A,FALSE,"지침";#N/A,#N/A,FALSE,"환경분석";#N/A,#N/A,FALSE,"Sheet16"}</definedName>
    <definedName name="주택분양미" localSheetId="7" hidden="1">#REF!</definedName>
    <definedName name="주택분양미" localSheetId="4" hidden="1">#REF!</definedName>
    <definedName name="주택분양미" hidden="1">#REF!</definedName>
    <definedName name="죽전1" localSheetId="6" hidden="1">{#N/A,#N/A,FALSE,"현장 NCR 분석";#N/A,#N/A,FALSE,"현장품질감사";#N/A,#N/A,FALSE,"현장품질감사"}</definedName>
    <definedName name="죽전1" hidden="1">{#N/A,#N/A,FALSE,"현장 NCR 분석";#N/A,#N/A,FALSE,"현장품질감사";#N/A,#N/A,FALSE,"현장품질감사"}</definedName>
    <definedName name="준공현장" localSheetId="7" hidden="1">#REF!</definedName>
    <definedName name="준공현장" localSheetId="4" hidden="1">#REF!</definedName>
    <definedName name="준공현장" hidden="1">#REF!</definedName>
    <definedName name="중" localSheetId="6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중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중간예납" localSheetId="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중간예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중간예납신고납계산서" localSheetId="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중간예납신고납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중간예납신고납부계산서" localSheetId="6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중간예납신고납부계산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중간요약" localSheetId="6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중앙" localSheetId="7" hidden="1">#REF!</definedName>
    <definedName name="중앙" localSheetId="4" hidden="1">#REF!</definedName>
    <definedName name="중앙" hidden="1">#REF!</definedName>
    <definedName name="증감내역2" localSheetId="6" hidden="1">{#N/A,#N/A,FALSE,"현장 NCR 분석";#N/A,#N/A,FALSE,"현장품질감사";#N/A,#N/A,FALSE,"현장품질감사"}</definedName>
    <definedName name="증감내역2" hidden="1">{#N/A,#N/A,FALSE,"현장 NCR 분석";#N/A,#N/A,FALSE,"현장품질감사";#N/A,#N/A,FALSE,"현장품질감사"}</definedName>
    <definedName name="지" localSheetId="6" hidden="1">{#N/A,#N/A,FALSE,"배수2"}</definedName>
    <definedName name="지" hidden="1">{#N/A,#N/A,FALSE,"배수2"}</definedName>
    <definedName name="지분법손" localSheetId="7" hidden="1">#REF!</definedName>
    <definedName name="지분법손" localSheetId="4" hidden="1">#REF!</definedName>
    <definedName name="지분법손" hidden="1">#REF!</definedName>
    <definedName name="지사" localSheetId="6" hidden="1">{#N/A,#N/A,FALSE,"현장 NCR 분석";#N/A,#N/A,FALSE,"현장품질감사";#N/A,#N/A,FALSE,"현장품질감사"}</definedName>
    <definedName name="지사" hidden="1">{#N/A,#N/A,FALSE,"현장 NCR 분석";#N/A,#N/A,FALSE,"현장품질감사";#N/A,#N/A,FALSE,"현장품질감사"}</definedName>
    <definedName name="지시부" localSheetId="6" hidden="1">{#N/A,#N/A,FALSE,"현장 NCR 분석";#N/A,#N/A,FALSE,"현장품질감사";#N/A,#N/A,FALSE,"현장품질감사"}</definedName>
    <definedName name="지시부" hidden="1">{#N/A,#N/A,FALSE,"현장 NCR 분석";#N/A,#N/A,FALSE,"현장품질감사";#N/A,#N/A,FALSE,"현장품질감사"}</definedName>
    <definedName name="지역업체" localSheetId="6" hidden="1">{#N/A,#N/A,FALSE,"배수2"}</definedName>
    <definedName name="지역업체" hidden="1">{#N/A,#N/A,FALSE,"배수2"}</definedName>
    <definedName name="지적공사" localSheetId="6" hidden="1">{#N/A,#N/A,FALSE,"현장 NCR 분석";#N/A,#N/A,FALSE,"현장품질감사";#N/A,#N/A,FALSE,"현장품질감사"}</definedName>
    <definedName name="지적공사" hidden="1">{#N/A,#N/A,FALSE,"현장 NCR 분석";#N/A,#N/A,FALSE,"현장품질감사";#N/A,#N/A,FALSE,"현장품질감사"}</definedName>
    <definedName name="지지" localSheetId="6" hidden="1">{#N/A,#N/A,FALSE,"현장 NCR 분석";#N/A,#N/A,FALSE,"현장품질감사";#N/A,#N/A,FALSE,"현장품질감사"}</definedName>
    <definedName name="지지" hidden="1">{#N/A,#N/A,FALSE,"현장 NCR 분석";#N/A,#N/A,FALSE,"현장품질감사";#N/A,#N/A,FALSE,"현장품질감사"}</definedName>
    <definedName name="지철" localSheetId="6" hidden="1">{#N/A,#N/A,FALSE,"포장2"}</definedName>
    <definedName name="지철" hidden="1">{#N/A,#N/A,FALSE,"포장2"}</definedName>
    <definedName name="지철자재" localSheetId="6" hidden="1">{#N/A,#N/A,FALSE,"포장2"}</definedName>
    <definedName name="지철자재" hidden="1">{#N/A,#N/A,FALSE,"포장2"}</definedName>
    <definedName name="지토" localSheetId="6" hidden="1">{#N/A,#N/A,FALSE,"현장 NCR 분석";#N/A,#N/A,FALSE,"현장품질감사";#N/A,#N/A,FALSE,"현장품질감사"}</definedName>
    <definedName name="지토" hidden="1">{#N/A,#N/A,FALSE,"현장 NCR 분석";#N/A,#N/A,FALSE,"현장품질감사";#N/A,#N/A,FALSE,"현장품질감사"}</definedName>
    <definedName name="지토자재" localSheetId="6" hidden="1">{#N/A,#N/A,FALSE,"포장2"}</definedName>
    <definedName name="지토자재" hidden="1">{#N/A,#N/A,FALSE,"포장2"}</definedName>
    <definedName name="지품2" localSheetId="6" hidden="1">{#N/A,#N/A,FALSE,"포장단가"}</definedName>
    <definedName name="지품2" hidden="1">{#N/A,#N/A,FALSE,"포장단가"}</definedName>
    <definedName name="직급별초입비교" localSheetId="6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매54P" localSheetId="6" hidden="1">{#N/A,#N/A,TRUE,"토적및재료집계";#N/A,#N/A,TRUE,"토적및재료집계";#N/A,#N/A,TRUE,"단위량"}</definedName>
    <definedName name="직매54P" hidden="1">{#N/A,#N/A,TRUE,"토적및재료집계";#N/A,#N/A,TRUE,"토적및재료집계";#N/A,#N/A,TRUE,"단위량"}</definedName>
    <definedName name="진주" localSheetId="7" hidden="1">#REF!</definedName>
    <definedName name="진주" localSheetId="4" hidden="1">#REF!</definedName>
    <definedName name="진주" hidden="1">#REF!</definedName>
    <definedName name="진짜원가" localSheetId="6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진짜원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진해" localSheetId="7" hidden="1">#REF!</definedName>
    <definedName name="진해" localSheetId="4" hidden="1">#REF!</definedName>
    <definedName name="진해" hidden="1">#REF!</definedName>
    <definedName name="ㅊ푸ㅜㅠㅜㅠㅜㅜㅠㅜㅠ" localSheetId="6" hidden="1">{"'자리배치도'!$AG$1:$CI$28"}</definedName>
    <definedName name="ㅊ푸ㅜㅠㅜㅠㅜㅜㅠㅜㅠ" hidden="1">{"'자리배치도'!$AG$1:$CI$28"}</definedName>
    <definedName name="차입금" localSheetId="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차입금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차입명세" localSheetId="6" hidden="1">{"'분양원가'!$B$1:$F$113"}</definedName>
    <definedName name="차입명세" hidden="1">{"'분양원가'!$B$1:$F$113"}</definedName>
    <definedName name="참고" localSheetId="6" hidden="1">{#N/A,#N/A,FALSE,"BS";#N/A,#N/A,FALSE,"PL";#N/A,#N/A,FALSE,"처분";#N/A,#N/A,FALSE,"현금";#N/A,#N/A,FALSE,"매출";#N/A,#N/A,FALSE,"원가";#N/A,#N/A,FALSE,"경영"}</definedName>
    <definedName name="참고" hidden="1">{#N/A,#N/A,FALSE,"BS";#N/A,#N/A,FALSE,"PL";#N/A,#N/A,FALSE,"처분";#N/A,#N/A,FALSE,"현금";#N/A,#N/A,FALSE,"매출";#N/A,#N/A,FALSE,"원가";#N/A,#N/A,FALSE,"경영"}</definedName>
    <definedName name="참고자료" localSheetId="6" hidden="1">{#VALUE!,#N/A,FALSE,0;#N/A,#N/A,FALSE,0;#N/A,#N/A,FALSE,0;#N/A,#N/A,FALSE,0}</definedName>
    <definedName name="참고자료" hidden="1">{#VALUE!,#N/A,FALSE,0;#N/A,#N/A,FALSE,0;#N/A,#N/A,FALSE,0;#N/A,#N/A,FALSE,0}</definedName>
    <definedName name="참조" localSheetId="6" hidden="1">{"'자리배치도'!$AG$1:$CI$28"}</definedName>
    <definedName name="참조" hidden="1">{"'자리배치도'!$AG$1:$CI$28"}</definedName>
    <definedName name="철거2" localSheetId="6" hidden="1">{#N/A,#N/A,FALSE,"현장 NCR 분석";#N/A,#N/A,FALSE,"현장품질감사";#N/A,#N/A,FALSE,"현장품질감사"}</definedName>
    <definedName name="철거2" hidden="1">{#N/A,#N/A,FALSE,"현장 NCR 분석";#N/A,#N/A,FALSE,"현장품질감사";#N/A,#N/A,FALSE,"현장품질감사"}</definedName>
    <definedName name="첨부2" localSheetId="7">'[15]기술개발(경호)'!#REF!</definedName>
    <definedName name="첨부2" localSheetId="4">'[15]기술개발(경호)'!#REF!</definedName>
    <definedName name="첨부2">'[15]기술개발(경호)'!#REF!</definedName>
    <definedName name="첫장" localSheetId="6" hidden="1">{"'용역비'!$A$4:$C$8"}</definedName>
    <definedName name="첫장" hidden="1">{"'용역비'!$A$4:$C$8"}</definedName>
    <definedName name="첫장1" localSheetId="6" hidden="1">{"'용역비'!$A$4:$C$8"}</definedName>
    <definedName name="첫장1" hidden="1">{"'용역비'!$A$4:$C$8"}</definedName>
    <definedName name="청주하수관거BTL" localSheetId="6" hidden="1">{#N/A,#N/A,FALSE,"현장 NCR 분석";#N/A,#N/A,FALSE,"현장품질감사";#N/A,#N/A,FALSE,"현장품질감사"}</definedName>
    <definedName name="청주하수관거BTL" hidden="1">{#N/A,#N/A,FALSE,"현장 NCR 분석";#N/A,#N/A,FALSE,"현장품질감사";#N/A,#N/A,FALSE,"현장품질감사"}</definedName>
    <definedName name="총" localSheetId="6" hidden="1">{#N/A,#N/A,FALSE,"부대1"}</definedName>
    <definedName name="총" hidden="1">{#N/A,#N/A,FALSE,"부대1"}</definedName>
    <definedName name="총갑지" localSheetId="7" hidden="1">#REF!</definedName>
    <definedName name="총갑지" localSheetId="4" hidden="1">#REF!</definedName>
    <definedName name="총갑지" hidden="1">#REF!</definedName>
    <definedName name="총괄" localSheetId="7" hidden="1">#REF!</definedName>
    <definedName name="총괄" localSheetId="4" hidden="1">#REF!</definedName>
    <definedName name="총괄" hidden="1">#REF!</definedName>
    <definedName name="총괄경력수정" localSheetId="7">[56]신용도!#REF!</definedName>
    <definedName name="총괄경력수정" localSheetId="4">[56]신용도!#REF!</definedName>
    <definedName name="총괄경력수정">[56]신용도!#REF!</definedName>
    <definedName name="촤" localSheetId="6" hidden="1">{"SJ - 기본 보기",#N/A,FALSE,"공사별 외주견적"}</definedName>
    <definedName name="촤" hidden="1">{"SJ - 기본 보기",#N/A,FALSE,"공사별 외주견적"}</definedName>
    <definedName name="최" localSheetId="7">[43]신용도!#REF!</definedName>
    <definedName name="최" localSheetId="4">[43]신용도!#REF!</definedName>
    <definedName name="최">[43]신용도!#REF!</definedName>
    <definedName name="최영걸" localSheetId="7">[38]신용도!#REF!</definedName>
    <definedName name="최영걸" localSheetId="4">[38]신용도!#REF!</definedName>
    <definedName name="최영걸">[38]신용도!#REF!</definedName>
    <definedName name="최종견적가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최종견적가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추이" localSheetId="6" hidden="1">{#VALUE!,#N/A,FALSE,0;#N/A,#N/A,FALSE,0;#N/A,#N/A,FALSE,0;#N/A,#N/A,FALSE,0}</definedName>
    <definedName name="추이" hidden="1">{#VALUE!,#N/A,FALSE,0;#N/A,#N/A,FALSE,0;#N/A,#N/A,FALSE,0;#N/A,#N/A,FALSE,0}</definedName>
    <definedName name="추정" localSheetId="6" hidden="1">{#N/A,#N/A,FALSE,"포장2"}</definedName>
    <definedName name="추정" hidden="1">{#N/A,#N/A,FALSE,"포장2"}</definedName>
    <definedName name="출역" localSheetId="6" hidden="1">{#N/A,#N/A,FALSE,"현장 NCR 분석";#N/A,#N/A,FALSE,"현장품질감사";#N/A,#N/A,FALSE,"현장품질감사"}</definedName>
    <definedName name="출역" hidden="1">{#N/A,#N/A,FALSE,"현장 NCR 분석";#N/A,#N/A,FALSE,"현장품질감사";#N/A,#N/A,FALSE,"현장품질감사"}</definedName>
    <definedName name="출판" localSheetId="6" hidden="1">{#N/A,#N/A,FALSE,"지침";#N/A,#N/A,FALSE,"환경분석";#N/A,#N/A,FALSE,"Sheet16"}</definedName>
    <definedName name="출판" hidden="1">{#N/A,#N/A,FALSE,"지침";#N/A,#N/A,FALSE,"환경분석";#N/A,#N/A,FALSE,"Sheet16"}</definedName>
    <definedName name="충주" localSheetId="7" hidden="1">#REF!</definedName>
    <definedName name="충주" localSheetId="4" hidden="1">#REF!</definedName>
    <definedName name="충주" hidden="1">#REF!</definedName>
    <definedName name="ㅋ" localSheetId="7">#REF!</definedName>
    <definedName name="ㅋ" localSheetId="4">#REF!</definedName>
    <definedName name="ㅋ">#REF!</definedName>
    <definedName name="ㅋ모" localSheetId="7" hidden="1">'[18]TOWER 10TON'!#REF!</definedName>
    <definedName name="ㅋ모" localSheetId="4" hidden="1">'[18]TOWER 10TON'!#REF!</definedName>
    <definedName name="ㅋ모" hidden="1">'[18]TOWER 10TON'!#REF!</definedName>
    <definedName name="ㅋㅋ" localSheetId="7" hidden="1">'[10]6PILE  (돌출)'!#REF!</definedName>
    <definedName name="ㅋㅋ" localSheetId="4" hidden="1">'[10]6PILE  (돌출)'!#REF!</definedName>
    <definedName name="ㅋㅋ" hidden="1">'[10]6PILE  (돌출)'!#REF!</definedName>
    <definedName name="ㅋㅋㅋ" localSheetId="6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ㅋㅋㅋ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ㅋㅋㅋㅋ" localSheetId="6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ㅋㅋㅋㅋ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ㅋㅋㅋㅋㅋㅋ" localSheetId="7" hidden="1">'[10]6PILE  (돌출)'!#REF!</definedName>
    <definedName name="ㅋㅋㅋㅋㅋㅋ" localSheetId="4" hidden="1">'[10]6PILE  (돌출)'!#REF!</definedName>
    <definedName name="ㅋㅋㅋㅋㅋㅋ" hidden="1">'[10]6PILE  (돌출)'!#REF!</definedName>
    <definedName name="ㅋㅋㅋㅋㅋㅋㅋㅋㅋㅋㅋㅋ" localSheetId="6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ㅋㅋㅋㅋㅋㅋㅋㅋㅋㅋㅋㅋ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ㅋㅌ" localSheetId="6" hidden="1">{"'용역비'!$A$4:$C$8"}</definedName>
    <definedName name="ㅋㅌ" hidden="1">{"'용역비'!$A$4:$C$8"}</definedName>
    <definedName name="캐쉬" localSheetId="6" hidden="1">{#N/A,#N/A,FALSE,"지침";#N/A,#N/A,FALSE,"환경분석";#N/A,#N/A,FALSE,"Sheet16"}</definedName>
    <definedName name="캐쉬" hidden="1">{#N/A,#N/A,FALSE,"지침";#N/A,#N/A,FALSE,"환경분석";#N/A,#N/A,FALSE,"Sheet16"}</definedName>
    <definedName name="캐쉬변경후" localSheetId="6" hidden="1">{#N/A,#N/A,TRUE,"사업자등록증 (2)"}</definedName>
    <definedName name="캐쉬변경후" hidden="1">{#N/A,#N/A,TRUE,"사업자등록증 (2)"}</definedName>
    <definedName name="케이블간지" localSheetId="6" hidden="1">{#N/A,#N/A,TRUE,"토적및재료집계";#N/A,#N/A,TRUE,"토적및재료집계";#N/A,#N/A,TRUE,"단위량"}</definedName>
    <definedName name="케이블간지" hidden="1">{#N/A,#N/A,TRUE,"토적및재료집계";#N/A,#N/A,TRUE,"토적및재료집계";#N/A,#N/A,TRUE,"단위량"}</definedName>
    <definedName name="콘도" localSheetId="7" hidden="1">#REF!</definedName>
    <definedName name="콘도" localSheetId="4" hidden="1">#REF!</definedName>
    <definedName name="콘도" hidden="1">#REF!</definedName>
    <definedName name="ㅌ" localSheetId="6" hidden="1">{#N/A,#N/A,FALSE,"이태원철근"}</definedName>
    <definedName name="ㅌ" hidden="1">{#N/A,#N/A,FALSE,"이태원철근"}</definedName>
    <definedName name="타사손익" localSheetId="6" hidden="1">{#N/A,#N/A,FALSE,"현장 NCR 분석";#N/A,#N/A,FALSE,"현장품질감사";#N/A,#N/A,FALSE,"현장품질감사"}</definedName>
    <definedName name="타사손익" hidden="1">{#N/A,#N/A,FALSE,"현장 NCR 분석";#N/A,#N/A,FALSE,"현장품질감사";#N/A,#N/A,FALSE,"현장품질감사"}</definedName>
    <definedName name="타사손익1" localSheetId="6" hidden="1">{#N/A,#N/A,FALSE,"현장 NCR 분석";#N/A,#N/A,FALSE,"현장품질감사";#N/A,#N/A,FALSE,"현장품질감사"}</definedName>
    <definedName name="타사손익1" hidden="1">{#N/A,#N/A,FALSE,"현장 NCR 분석";#N/A,#N/A,FALSE,"현장품질감사";#N/A,#N/A,FALSE,"현장품질감사"}</definedName>
    <definedName name="태영지급" localSheetId="6" hidden="1">{#N/A,#N/A,FALSE,"부대1"}</definedName>
    <definedName name="태영지급" hidden="1">{#N/A,#N/A,FALSE,"부대1"}</definedName>
    <definedName name="턴키" localSheetId="6" hidden="1">{#N/A,#N/A,FALSE,"사업총괄";#N/A,#N/A,FALSE,"장비사업";#N/A,#N/A,FALSE,"철구사업";#N/A,#N/A,FALSE,"준설사업"}</definedName>
    <definedName name="턴키" hidden="1">{#N/A,#N/A,FALSE,"사업총괄";#N/A,#N/A,FALSE,"장비사업";#N/A,#N/A,FALSE,"철구사업";#N/A,#N/A,FALSE,"준설사업"}</definedName>
    <definedName name="테스트" hidden="1">#N/A</definedName>
    <definedName name="토" localSheetId="7" hidden="1">#REF!</definedName>
    <definedName name="토" localSheetId="4" hidden="1">#REF!</definedName>
    <definedName name="토" hidden="1">#REF!</definedName>
    <definedName name="토공11" localSheetId="6" hidden="1">{#N/A,#N/A,FALSE,"포장2"}</definedName>
    <definedName name="토공11" hidden="1">{#N/A,#N/A,FALSE,"포장2"}</definedName>
    <definedName name="토목" localSheetId="6" hidden="1">{#N/A,#N/A,FALSE,"사업총괄";#N/A,#N/A,FALSE,"장비사업";#N/A,#N/A,FALSE,"철구사업";#N/A,#N/A,FALSE,"준설사업"}</definedName>
    <definedName name="토목" hidden="1">{#N/A,#N/A,FALSE,"사업총괄";#N/A,#N/A,FALSE,"장비사업";#N/A,#N/A,FALSE,"철구사업";#N/A,#N/A,FALSE,"준설사업"}</definedName>
    <definedName name="토목1" localSheetId="6" hidden="1">{#N/A,#N/A,FALSE,"사업총괄";#N/A,#N/A,FALSE,"장비사업";#N/A,#N/A,FALSE,"철구사업";#N/A,#N/A,FALSE,"준설사업"}</definedName>
    <definedName name="토목1" hidden="1">{#N/A,#N/A,FALSE,"사업총괄";#N/A,#N/A,FALSE,"장비사업";#N/A,#N/A,FALSE,"철구사업";#N/A,#N/A,FALSE,"준설사업"}</definedName>
    <definedName name="토목공사" localSheetId="6" hidden="1">{#N/A,#N/A,FALSE,"이태원철근"}</definedName>
    <definedName name="토목공사" hidden="1">{#N/A,#N/A,FALSE,"이태원철근"}</definedName>
    <definedName name="토목공사강릉" localSheetId="7" hidden="1">#REF!</definedName>
    <definedName name="토목공사강릉" localSheetId="4" hidden="1">#REF!</definedName>
    <definedName name="토목공사강릉" hidden="1">#REF!</definedName>
    <definedName name="토목설계" localSheetId="6" hidden="1">{#N/A,#N/A,FALSE,"골재소요량";#N/A,#N/A,FALSE,"골재소요량"}</definedName>
    <definedName name="토목설계" hidden="1">{#N/A,#N/A,FALSE,"골재소요량";#N/A,#N/A,FALSE,"골재소요량"}</definedName>
    <definedName name="토목실견적" localSheetId="6" hidden="1">{#N/A,#N/A,FALSE,"이태원철근"}</definedName>
    <definedName name="토목실견적" hidden="1">{#N/A,#N/A,FALSE,"이태원철근"}</definedName>
    <definedName name="토적표" hidden="1">#N/A</definedName>
    <definedName name="토적표01" hidden="1">#N/A</definedName>
    <definedName name="토지" localSheetId="6" hidden="1">{#N/A,#N/A,FALSE,"현장 NCR 분석";#N/A,#N/A,FALSE,"현장품질감사";#N/A,#N/A,FALSE,"현장품질감사"}</definedName>
    <definedName name="토지" hidden="1">{#N/A,#N/A,FALSE,"현장 NCR 분석";#N/A,#N/A,FALSE,"현장품질감사";#N/A,#N/A,FALSE,"현장품질감사"}</definedName>
    <definedName name="토지명세서" localSheetId="6" hidden="1">{#N/A,#N/A,FALSE,"현장 NCR 분석";#N/A,#N/A,FALSE,"현장품질감사";#N/A,#N/A,FALSE,"현장품질감사"}</definedName>
    <definedName name="토지명세서" hidden="1">{#N/A,#N/A,FALSE,"현장 NCR 분석";#N/A,#N/A,FALSE,"현장품질감사";#N/A,#N/A,FALSE,"현장품질감사"}</definedName>
    <definedName name="토지조서2" localSheetId="6" hidden="1">{#N/A,#N/A,FALSE,"사업총괄";#N/A,#N/A,FALSE,"장비사업";#N/A,#N/A,FALSE,"철구사업";#N/A,#N/A,FALSE,"준설사업"}</definedName>
    <definedName name="토지조서2" hidden="1">{#N/A,#N/A,FALSE,"사업총괄";#N/A,#N/A,FALSE,"장비사업";#N/A,#N/A,FALSE,"철구사업";#N/A,#N/A,FALSE,"준설사업"}</definedName>
    <definedName name="토지최신" localSheetId="6" hidden="1">{#N/A,#N/A,FALSE,"현장 NCR 분석";#N/A,#N/A,FALSE,"현장품질감사";#N/A,#N/A,FALSE,"현장품질감사"}</definedName>
    <definedName name="토지최신" hidden="1">{#N/A,#N/A,FALSE,"현장 NCR 분석";#N/A,#N/A,FALSE,"현장품질감사";#N/A,#N/A,FALSE,"현장품질감사"}</definedName>
    <definedName name="퇴충명세" localSheetId="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3" localSheetId="6" hidden="1">{#N/A,#N/A,FALSE,"배수2"}</definedName>
    <definedName name="투3" hidden="1">{#N/A,#N/A,FALSE,"배수2"}</definedName>
    <definedName name="투우자" localSheetId="6" hidden="1">{"'자리배치도'!$AG$1:$CI$28"}</definedName>
    <definedName name="투우자" hidden="1">{"'자리배치도'!$AG$1:$CI$28"}</definedName>
    <definedName name="투자주식" localSheetId="6" hidden="1">{#N/A,#N/A,FALSE,"BS";#N/A,#N/A,FALSE,"PL";#N/A,#N/A,FALSE,"처분";#N/A,#N/A,FALSE,"현금";#N/A,#N/A,FALSE,"매출";#N/A,#N/A,FALSE,"원가";#N/A,#N/A,FALSE,"경영"}</definedName>
    <definedName name="투자주식" hidden="1">{#N/A,#N/A,FALSE,"BS";#N/A,#N/A,FALSE,"PL";#N/A,#N/A,FALSE,"처분";#N/A,#N/A,FALSE,"현금";#N/A,#N/A,FALSE,"매출";#N/A,#N/A,FALSE,"원가";#N/A,#N/A,FALSE,"경영"}</definedName>
    <definedName name="투자주식명" localSheetId="6" hidden="1">{#N/A,#N/A,FALSE,"BS";#N/A,#N/A,FALSE,"PL";#N/A,#N/A,FALSE,"처분";#N/A,#N/A,FALSE,"현금";#N/A,#N/A,FALSE,"매출";#N/A,#N/A,FALSE,"원가";#N/A,#N/A,FALSE,"경영"}</definedName>
    <definedName name="투자주식명" hidden="1">{#N/A,#N/A,FALSE,"BS";#N/A,#N/A,FALSE,"PL";#N/A,#N/A,FALSE,"처분";#N/A,#N/A,FALSE,"현금";#N/A,#N/A,FALSE,"매출";#N/A,#N/A,FALSE,"원가";#N/A,#N/A,FALSE,"경영"}</definedName>
    <definedName name="투찰" localSheetId="6" hidden="1">{#N/A,#N/A,FALSE,"단가표지"}</definedName>
    <definedName name="투찰" hidden="1">{#N/A,#N/A,FALSE,"단가표지"}</definedName>
    <definedName name="투찰표" localSheetId="6" hidden="1">{#N/A,#N/A,FALSE,"부대1"}</definedName>
    <definedName name="투찰표" hidden="1">{#N/A,#N/A,FALSE,"부대1"}</definedName>
    <definedName name="특화부문" localSheetId="6" hidden="1">{#N/A,#N/A,FALSE,"현장 NCR 분석";#N/A,#N/A,FALSE,"현장품질감사";#N/A,#N/A,FALSE,"현장품질감사"}</definedName>
    <definedName name="특화부문" hidden="1">{#N/A,#N/A,FALSE,"현장 NCR 분석";#N/A,#N/A,FALSE,"현장품질감사";#N/A,#N/A,FALSE,"현장품질감사"}</definedName>
    <definedName name="ㅍㅊㅌㅍㅊㅋㅌㅍㅋㅌㅊㅍㅊㅌㅋ" localSheetId="6" hidden="1">{"'자리배치도'!$AG$1:$CI$28"}</definedName>
    <definedName name="ㅍㅊㅌㅍㅊㅋㅌㅍㅋㅌㅊㅍㅊㅌㅋ" hidden="1">{"'자리배치도'!$AG$1:$CI$28"}</definedName>
    <definedName name="ㅍㅍ" localSheetId="6" hidden="1">{#N/A,#N/A,TRUE,"토적및재료집계";#N/A,#N/A,TRUE,"토적및재료집계";#N/A,#N/A,TRUE,"단위량"}</definedName>
    <definedName name="ㅍㅍ" hidden="1">{#N/A,#N/A,TRUE,"토적및재료집계";#N/A,#N/A,TRUE,"토적및재료집계";#N/A,#N/A,TRUE,"단위량"}</definedName>
    <definedName name="파일" localSheetId="7" hidden="1">#REF!</definedName>
    <definedName name="파일" localSheetId="4" hidden="1">#REF!</definedName>
    <definedName name="파일" hidden="1">#REF!</definedName>
    <definedName name="팔" localSheetId="7" hidden="1">#REF!</definedName>
    <definedName name="팔" localSheetId="4" hidden="1">#REF!</definedName>
    <definedName name="팔" hidden="1">#REF!</definedName>
    <definedName name="평균이자율" localSheetId="7" hidden="1">[57]이자율!#REF!</definedName>
    <definedName name="평균이자율" localSheetId="4" hidden="1">[57]이자율!#REF!</definedName>
    <definedName name="평균이자율" hidden="1">[57]이자율!#REF!</definedName>
    <definedName name="포기3" localSheetId="6" hidden="1">{#N/A,#N/A,FALSE,"표지목차"}</definedName>
    <definedName name="포기3" hidden="1">{#N/A,#N/A,FALSE,"표지목차"}</definedName>
    <definedName name="포장2월ocf" localSheetId="6" hidden="1">{#N/A,#N/A,FALSE,"지침";#N/A,#N/A,FALSE,"환경분석";#N/A,#N/A,FALSE,"Sheet16"}</definedName>
    <definedName name="포장2월ocf" hidden="1">{#N/A,#N/A,FALSE,"지침";#N/A,#N/A,FALSE,"환경분석";#N/A,#N/A,FALSE,"Sheet16"}</definedName>
    <definedName name="포장ocf" localSheetId="6" hidden="1">{#N/A,#N/A,FALSE,"지침";#N/A,#N/A,FALSE,"환경분석";#N/A,#N/A,FALSE,"Sheet16"}</definedName>
    <definedName name="포장ocf" hidden="1">{#N/A,#N/A,FALSE,"지침";#N/A,#N/A,FALSE,"환경분석";#N/A,#N/A,FALSE,"Sheet16"}</definedName>
    <definedName name="표지" localSheetId="6" hidden="1">{#N/A,#N/A,FALSE,"현장 NCR 분석";#N/A,#N/A,FALSE,"현장품질감사";#N/A,#N/A,FALSE,"현장품질감사"}</definedName>
    <definedName name="표지" hidden="1">{#N/A,#N/A,FALSE,"현장 NCR 분석";#N/A,#N/A,FALSE,"현장품질감사";#N/A,#N/A,FALSE,"현장품질감사"}</definedName>
    <definedName name="표지1" localSheetId="6" hidden="1">{"'활동원단위'!$A$22:$G$26"}</definedName>
    <definedName name="표지1" hidden="1">{"'활동원단위'!$A$22:$G$26"}</definedName>
    <definedName name="표투" localSheetId="6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표투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품의민원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품의민원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풍납동" localSheetId="7" hidden="1">'[1]TOWER 10TON'!#REF!</definedName>
    <definedName name="풍납동" localSheetId="4" hidden="1">'[1]TOWER 10TON'!#REF!</definedName>
    <definedName name="풍납동" hidden="1">'[1]TOWER 10TON'!#REF!</definedName>
    <definedName name="풍납동아파트" localSheetId="7" hidden="1">'[1]TOWER 10TON'!#REF!</definedName>
    <definedName name="풍납동아파트" localSheetId="4" hidden="1">'[1]TOWER 10TON'!#REF!</definedName>
    <definedName name="풍납동아파트" hidden="1">'[1]TOWER 10TON'!#REF!</definedName>
    <definedName name="플랜트" localSheetId="6" hidden="1">{#VALUE!,#N/A,FALSE,0;#N/A,#N/A,FALSE,0;#N/A,#N/A,FALSE,0;#N/A,#N/A,FALSE,0}</definedName>
    <definedName name="플랜트" hidden="1">{#VALUE!,#N/A,FALSE,0;#N/A,#N/A,FALSE,0;#N/A,#N/A,FALSE,0;#N/A,#N/A,FALSE,0}</definedName>
    <definedName name="피로티" localSheetId="6" hidden="1">{#N/A,#N/A,FALSE,"이태원철근"}</definedName>
    <definedName name="피로티" hidden="1">{#N/A,#N/A,FALSE,"이태원철근"}</definedName>
    <definedName name="피로티1" localSheetId="6" hidden="1">{#N/A,#N/A,FALSE,"이태원철근"}</definedName>
    <definedName name="피로티1" hidden="1">{#N/A,#N/A,FALSE,"이태원철근"}</definedName>
    <definedName name="ㅎ" localSheetId="7" hidden="1">'[11]6PILE  (돌출)'!#REF!</definedName>
    <definedName name="ㅎ" localSheetId="4" hidden="1">'[11]6PILE  (돌출)'!#REF!</definedName>
    <definedName name="ㅎ" hidden="1">'[11]6PILE  (돌출)'!#REF!</definedName>
    <definedName name="ㅎㄱ" localSheetId="6" hidden="1">{"'용역비'!$A$4:$C$8"}</definedName>
    <definedName name="ㅎㄱ" hidden="1">{"'용역비'!$A$4:$C$8"}</definedName>
    <definedName name="ㅎㄱㅎ" localSheetId="6" hidden="1">{"'용역비'!$A$4:$C$8"}</definedName>
    <definedName name="ㅎㄱㅎ" hidden="1">{"'용역비'!$A$4:$C$8"}</definedName>
    <definedName name="ㅎㄱㅎㄱㅎㄱㅎ" localSheetId="6" hidden="1">{"'용역비'!$A$4:$C$8"}</definedName>
    <definedName name="ㅎㄱㅎㄱㅎㄱㅎ" hidden="1">{"'용역비'!$A$4:$C$8"}</definedName>
    <definedName name="ㅎ고" localSheetId="6" hidden="1">{"'Sheet1'!$A$4:$M$21","'Sheet1'!$J$17:$K$19"}</definedName>
    <definedName name="ㅎ고" hidden="1">{"'Sheet1'!$A$4:$M$21","'Sheet1'!$J$17:$K$19"}</definedName>
    <definedName name="ㅎㄹ" localSheetId="6" hidden="1">{"'Sheet1'!$A$4:$M$21","'Sheet1'!$J$17:$K$19"}</definedName>
    <definedName name="ㅎㄹ" hidden="1">{"'Sheet1'!$A$4:$M$21","'Sheet1'!$J$17:$K$19"}</definedName>
    <definedName name="ㅎㄹㄴㅀㅀㅀ" localSheetId="6" hidden="1">{"'자리배치도'!$AG$1:$CI$28"}</definedName>
    <definedName name="ㅎㄹㄴㅀㅀㅀ" hidden="1">{"'자리배치도'!$AG$1:$CI$28"}</definedName>
    <definedName name="ㅎㄹㄹ" localSheetId="7" hidden="1">'[11]6PILE  (돌출)'!#REF!</definedName>
    <definedName name="ㅎㄹㄹ" localSheetId="4" hidden="1">'[11]6PILE  (돌출)'!#REF!</definedName>
    <definedName name="ㅎㄹㄹ" hidden="1">'[11]6PILE  (돌출)'!#REF!</definedName>
    <definedName name="ㅎㄹㅇㅀㄴㅇㅀㅀㅎㄹ" localSheetId="6" hidden="1">{"'자리배치도'!$AG$1:$CI$28"}</definedName>
    <definedName name="ㅎㄹㅇㅀㄴㅇㅀㅀㅎㄹ" hidden="1">{"'자리배치도'!$AG$1:$CI$28"}</definedName>
    <definedName name="ㅎㄹ오ㅗ" localSheetId="6" hidden="1">{"'자리배치도'!$AG$1:$CI$28"}</definedName>
    <definedName name="ㅎㄹ오ㅗ" hidden="1">{"'자리배치도'!$AG$1:$CI$28"}</definedName>
    <definedName name="ㅎㄽ" localSheetId="6" hidden="1">{#N/A,#N/A,FALSE,"현장 NCR 분석";#N/A,#N/A,FALSE,"현장품질감사";#N/A,#N/A,FALSE,"현장품질감사"}</definedName>
    <definedName name="ㅎㄽ" hidden="1">{#N/A,#N/A,FALSE,"현장 NCR 분석";#N/A,#N/A,FALSE,"현장품질감사";#N/A,#N/A,FALSE,"현장품질감사"}</definedName>
    <definedName name="ㅎㅀㄶㅎ" localSheetId="6" hidden="1">{"'자리배치도'!$AG$1:$CI$28"}</definedName>
    <definedName name="ㅎㅀㄶㅎ" hidden="1">{"'자리배치도'!$AG$1:$CI$28"}</definedName>
    <definedName name="ㅎㅁㅎㅁㄹㅇ" localSheetId="6" hidden="1">{"'자리배치도'!$AG$1:$CI$28"}</definedName>
    <definedName name="ㅎㅁㅎㅁㄹㅇ" hidden="1">{"'자리배치도'!$AG$1:$CI$28"}</definedName>
    <definedName name="ㅎㅎ" localSheetId="7" hidden="1">'[10]6PILE  (돌출)'!#REF!</definedName>
    <definedName name="ㅎㅎ" localSheetId="4" hidden="1">'[10]6PILE  (돌출)'!#REF!</definedName>
    <definedName name="ㅎㅎ" hidden="1">'[10]6PILE  (돌출)'!#REF!</definedName>
    <definedName name="ㅎㅎㅀㅀㄶㅀㄹ" localSheetId="6" hidden="1">{"'자리배치도'!$AG$1:$CI$28"}</definedName>
    <definedName name="ㅎㅎㅀㅀㄶㅀㄹ" hidden="1">{"'자리배치도'!$AG$1:$CI$28"}</definedName>
    <definedName name="ㅎㅎㅎ" localSheetId="7" hidden="1">'[10]6PILE  (돌출)'!#REF!</definedName>
    <definedName name="ㅎㅎㅎ" localSheetId="4" hidden="1">'[10]6PILE  (돌출)'!#REF!</definedName>
    <definedName name="ㅎㅎㅎ" hidden="1">'[10]6PILE  (돌출)'!#REF!</definedName>
    <definedName name="ㅎㅎㅎㅎㅀㄹ" localSheetId="6" hidden="1">{"'자리배치도'!$AG$1:$CI$28"}</definedName>
    <definedName name="ㅎㅎㅎㅎㅀㄹ" hidden="1">{"'자리배치도'!$AG$1:$CI$28"}</definedName>
    <definedName name="ㅎㅎㅎㅎㅎ" localSheetId="6" hidden="1">{#N/A,#N/A,FALSE,"예상손익";#N/A,#N/A,FALSE,"관리분석";#N/A,#N/A,FALSE,"장비분석";#N/A,#N/A,FALSE,"준설분석";#N/A,#N/A,FALSE,"철구분석"}</definedName>
    <definedName name="ㅎㅎㅎㅎㅎ" hidden="1">{#N/A,#N/A,FALSE,"예상손익";#N/A,#N/A,FALSE,"관리분석";#N/A,#N/A,FALSE,"장비분석";#N/A,#N/A,FALSE,"준설분석";#N/A,#N/A,FALSE,"철구분석"}</definedName>
    <definedName name="ㅎㅎㅎㅎㅎㅎㅎㅎㅎㅎㅎㅎㅎㅎㅎㅎㅎㅎ" localSheetId="7" hidden="1">'[10]6PILE  (돌출)'!#REF!</definedName>
    <definedName name="ㅎㅎㅎㅎㅎㅎㅎㅎㅎㅎㅎㅎㅎㅎㅎㅎㅎㅎ" localSheetId="4" hidden="1">'[10]6PILE  (돌출)'!#REF!</definedName>
    <definedName name="ㅎㅎㅎㅎㅎㅎㅎㅎㅎㅎㅎㅎㅎㅎㅎㅎㅎㅎ" hidden="1">'[10]6PILE  (돌출)'!#REF!</definedName>
    <definedName name="ㅎ허" localSheetId="6" hidden="1">{"'Sheet1'!$A$4:$M$21","'Sheet1'!$J$17:$K$19"}</definedName>
    <definedName name="ㅎ허" hidden="1">{"'Sheet1'!$A$4:$M$21","'Sheet1'!$J$17:$K$19"}</definedName>
    <definedName name="하도" localSheetId="6" hidden="1">{#N/A,#N/A,FALSE,"이정표"}</definedName>
    <definedName name="하도" hidden="1">{#N/A,#N/A,FALSE,"이정표"}</definedName>
    <definedName name="하도급" localSheetId="6" hidden="1">{#N/A,#N/A,FALSE,"사업총괄";#N/A,#N/A,FALSE,"장비사업";#N/A,#N/A,FALSE,"철구사업";#N/A,#N/A,FALSE,"준설사업"}</definedName>
    <definedName name="하도급" hidden="1">{#N/A,#N/A,FALSE,"사업총괄";#N/A,#N/A,FALSE,"장비사업";#N/A,#N/A,FALSE,"철구사업";#N/A,#N/A,FALSE,"준설사업"}</definedName>
    <definedName name="하도대상" localSheetId="6" hidden="1">{#N/A,#N/A,FALSE,"골재소요량";#N/A,#N/A,FALSE,"골재소요량"}</definedName>
    <definedName name="하도대상" hidden="1">{#N/A,#N/A,FALSE,"골재소요량";#N/A,#N/A,FALSE,"골재소요량"}</definedName>
    <definedName name="하도서류" localSheetId="6" hidden="1">{#N/A,#N/A,FALSE,"현장 NCR 분석";#N/A,#N/A,FALSE,"현장품질감사";#N/A,#N/A,FALSE,"현장품질감사"}</definedName>
    <definedName name="하도서류" hidden="1">{#N/A,#N/A,FALSE,"현장 NCR 분석";#N/A,#N/A,FALSE,"현장품질감사";#N/A,#N/A,FALSE,"현장품질감사"}</definedName>
    <definedName name="하하" localSheetId="6" hidden="1">{#N/A,#N/A,FALSE,"BS";#N/A,#N/A,FALSE,"PL";#N/A,#N/A,FALSE,"처분";#N/A,#N/A,FALSE,"현금";#N/A,#N/A,FALSE,"매출";#N/A,#N/A,FALSE,"원가";#N/A,#N/A,FALSE,"경영"}</definedName>
    <definedName name="하하" hidden="1">{#N/A,#N/A,FALSE,"BS";#N/A,#N/A,FALSE,"PL";#N/A,#N/A,FALSE,"처분";#N/A,#N/A,FALSE,"현금";#N/A,#N/A,FALSE,"매출";#N/A,#N/A,FALSE,"원가";#N/A,#N/A,FALSE,"경영"}</definedName>
    <definedName name="하하하" localSheetId="6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하하하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하한선" localSheetId="6" hidden="1">{#N/A,#N/A,FALSE,"배수2"}</definedName>
    <definedName name="하한선" hidden="1">{#N/A,#N/A,FALSE,"배수2"}</definedName>
    <definedName name="한" localSheetId="6" hidden="1">{#N/A,#N/A,FALSE,"조골재"}</definedName>
    <definedName name="한" hidden="1">{#N/A,#N/A,FALSE,"조골재"}</definedName>
    <definedName name="한동" localSheetId="6" hidden="1">{#N/A,#N/A,FALSE,"단가표지"}</definedName>
    <definedName name="한동" hidden="1">{#N/A,#N/A,FALSE,"단가표지"}</definedName>
    <definedName name="한울" localSheetId="7" hidden="1">[58]토목주소!#REF!</definedName>
    <definedName name="한울" localSheetId="4" hidden="1">[58]토목주소!#REF!</definedName>
    <definedName name="한울" hidden="1">[58]토목주소!#REF!</definedName>
    <definedName name="한울11" localSheetId="7" hidden="1">[58]프랜트면허!#REF!</definedName>
    <definedName name="한울11" localSheetId="4" hidden="1">[58]프랜트면허!#REF!</definedName>
    <definedName name="한울11" hidden="1">[58]프랜트면허!#REF!</definedName>
    <definedName name="할인9월" localSheetId="6" hidden="1">{#N/A,#N/A,FALSE,"BS";#N/A,#N/A,FALSE,"PL";#N/A,#N/A,FALSE,"처분";#N/A,#N/A,FALSE,"현금";#N/A,#N/A,FALSE,"매출";#N/A,#N/A,FALSE,"원가";#N/A,#N/A,FALSE,"경영"}</definedName>
    <definedName name="할인9월" hidden="1">{#N/A,#N/A,FALSE,"BS";#N/A,#N/A,FALSE,"PL";#N/A,#N/A,FALSE,"처분";#N/A,#N/A,FALSE,"현금";#N/A,#N/A,FALSE,"매출";#N/A,#N/A,FALSE,"원가";#N/A,#N/A,FALSE,"경영"}</definedName>
    <definedName name="할인어음" localSheetId="6" hidden="1">{#N/A,#N/A,FALSE,"BS";#N/A,#N/A,FALSE,"PL";#N/A,#N/A,FALSE,"처분";#N/A,#N/A,FALSE,"현금";#N/A,#N/A,FALSE,"매출";#N/A,#N/A,FALSE,"원가";#N/A,#N/A,FALSE,"경영"}</definedName>
    <definedName name="할인어음" hidden="1">{#N/A,#N/A,FALSE,"BS";#N/A,#N/A,FALSE,"PL";#N/A,#N/A,FALSE,"처분";#N/A,#N/A,FALSE,"현금";#N/A,#N/A,FALSE,"매출";#N/A,#N/A,FALSE,"원가";#N/A,#N/A,FALSE,"경영"}</definedName>
    <definedName name="함종근" localSheetId="6" hidden="1">{#N/A,#N/A,FALSE,"변경관리예산";#N/A,#N/A,FALSE,"변경장비예산";#N/A,#N/A,FALSE,"변경준설예산";#N/A,#N/A,FALSE,"변경철구예산"}</definedName>
    <definedName name="함종근" hidden="1">{#N/A,#N/A,FALSE,"변경관리예산";#N/A,#N/A,FALSE,"변경장비예산";#N/A,#N/A,FALSE,"변경준설예산";#N/A,#N/A,FALSE,"변경철구예산"}</definedName>
    <definedName name="항공장애구" localSheetId="6" hidden="1">{#N/A,#N/A,FALSE,"현장 NCR 분석";#N/A,#N/A,FALSE,"현장품질감사";#N/A,#N/A,FALSE,"현장품질감사"}</definedName>
    <definedName name="항공장애구" hidden="1">{#N/A,#N/A,FALSE,"현장 NCR 분석";#N/A,#N/A,FALSE,"현장품질감사";#N/A,#N/A,FALSE,"현장품질감사"}</definedName>
    <definedName name="허러" localSheetId="6" hidden="1">{"'Sheet1'!$A$4:$M$21","'Sheet1'!$J$17:$K$19"}</definedName>
    <definedName name="허러" hidden="1">{"'Sheet1'!$A$4:$M$21","'Sheet1'!$J$17:$K$19"}</definedName>
    <definedName name="헛ㄱ5" localSheetId="6" hidden="1">{"'Sheet1'!$A$4:$M$21","'Sheet1'!$J$17:$K$19"}</definedName>
    <definedName name="헛ㄱ5" hidden="1">{"'Sheet1'!$A$4:$M$21","'Sheet1'!$J$17:$K$19"}</definedName>
    <definedName name="현금등가물및단기" localSheetId="6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및등가물" localSheetId="6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현금흐름표" localSheetId="6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현금흐름표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현대" localSheetId="6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현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현장" localSheetId="6" hidden="1">{#N/A,#N/A,FALSE,"현장 NCR 분석";#N/A,#N/A,FALSE,"현장품질감사";#N/A,#N/A,FALSE,"현장품질감사"}</definedName>
    <definedName name="현장" hidden="1">{#N/A,#N/A,FALSE,"현장 NCR 분석";#N/A,#N/A,FALSE,"현장품질감사";#N/A,#N/A,FALSE,"현장품질감사"}</definedName>
    <definedName name="협" localSheetId="6" hidden="1">{#N/A,#N/A,FALSE,"배수2"}</definedName>
    <definedName name="협" hidden="1">{#N/A,#N/A,FALSE,"배수2"}</definedName>
    <definedName name="협력" localSheetId="6" hidden="1">{#N/A,#N/A,FALSE,"포장2"}</definedName>
    <definedName name="협력" hidden="1">{#N/A,#N/A,FALSE,"포장2"}</definedName>
    <definedName name="협력업체" localSheetId="6" hidden="1">{#N/A,#N/A,FALSE,"포장2"}</definedName>
    <definedName name="협력업체" hidden="1">{#N/A,#N/A,FALSE,"포장2"}</definedName>
    <definedName name="협조전" localSheetId="7" hidden="1">#REF!</definedName>
    <definedName name="협조전" localSheetId="4" hidden="1">#REF!</definedName>
    <definedName name="협조전" hidden="1">#REF!</definedName>
    <definedName name="협철" localSheetId="6" hidden="1">{#N/A,#N/A,FALSE,"포장2"}</definedName>
    <definedName name="협철" hidden="1">{#N/A,#N/A,FALSE,"포장2"}</definedName>
    <definedName name="협토" localSheetId="6" hidden="1">{#N/A,#N/A,FALSE,"포장1";#N/A,#N/A,FALSE,"포장1"}</definedName>
    <definedName name="협토" hidden="1">{#N/A,#N/A,FALSE,"포장1";#N/A,#N/A,FALSE,"포장1"}</definedName>
    <definedName name="협토1" localSheetId="6" hidden="1">{#N/A,#N/A,FALSE,"포장2"}</definedName>
    <definedName name="협토1" hidden="1">{#N/A,#N/A,FALSE,"포장2"}</definedName>
    <definedName name="협토자재" localSheetId="6" hidden="1">{#N/A,#N/A,FALSE,"포장2"}</definedName>
    <definedName name="협토자재" hidden="1">{#N/A,#N/A,FALSE,"포장2"}</definedName>
    <definedName name="형제" localSheetId="6" hidden="1">{#N/A,#N/A,FALSE,"포장2"}</definedName>
    <definedName name="형제" hidden="1">{#N/A,#N/A,FALSE,"포장2"}</definedName>
    <definedName name="호" localSheetId="6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호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호고" localSheetId="6" hidden="1">{"'Sheet1'!$A$4:$M$21","'Sheet1'!$J$17:$K$19"}</definedName>
    <definedName name="호고" hidden="1">{"'Sheet1'!$A$4:$M$21","'Sheet1'!$J$17:$K$19"}</definedName>
    <definedName name="호호" localSheetId="6" hidden="1">{#N/A,#N/A,FALSE,"부대1"}</definedName>
    <definedName name="호호" hidden="1">{#N/A,#N/A,FALSE,"부대1"}</definedName>
    <definedName name="호호호" localSheetId="6" hidden="1">{#N/A,#N/A,FALSE,"현장 NCR 분석";#N/A,#N/A,FALSE,"현장품질감사";#N/A,#N/A,FALSE,"현장품질감사"}</definedName>
    <definedName name="호호호" hidden="1">{#N/A,#N/A,FALSE,"현장 NCR 분석";#N/A,#N/A,FALSE,"현장품질감사";#N/A,#N/A,FALSE,"현장품질감사"}</definedName>
    <definedName name="호ㅓ" localSheetId="7" hidden="1">#REF!</definedName>
    <definedName name="호ㅓ" localSheetId="4" hidden="1">#REF!</definedName>
    <definedName name="호ㅓ" hidden="1">#REF!</definedName>
    <definedName name="호ㅓㅕㅏ6ㅅ서ㅛㅓ" localSheetId="7" hidden="1">[59]입찰안!#REF!</definedName>
    <definedName name="호ㅓㅕㅏ6ㅅ서ㅛㅓ" localSheetId="4" hidden="1">[59]입찰안!#REF!</definedName>
    <definedName name="호ㅓㅕㅏ6ㅅ서ㅛㅓ" hidden="1">[59]입찰안!#REF!</definedName>
    <definedName name="호ㅓㅣ" localSheetId="6" hidden="1">{#N/A,#N/A,FALSE,"현장 NCR 분석";#N/A,#N/A,FALSE,"현장품질감사";#N/A,#N/A,FALSE,"현장품질감사"}</definedName>
    <definedName name="호ㅓㅣ" hidden="1">{#N/A,#N/A,FALSE,"현장 NCR 분석";#N/A,#N/A,FALSE,"현장품질감사";#N/A,#N/A,FALSE,"현장품질감사"}</definedName>
    <definedName name="홍" localSheetId="6" hidden="1">{#N/A,#N/A,FALSE,"현장 NCR 분석";#N/A,#N/A,FALSE,"현장품질감사";#N/A,#N/A,FALSE,"현장품질감사"}</definedName>
    <definedName name="홍" hidden="1">{#N/A,#N/A,FALSE,"현장 NCR 분석";#N/A,#N/A,FALSE,"현장품질감사";#N/A,#N/A,FALSE,"현장품질감사"}</definedName>
    <definedName name="홍영균" localSheetId="7">[38]신용도!#REF!</definedName>
    <definedName name="홍영균" localSheetId="4">[38]신용도!#REF!</definedName>
    <definedName name="홍영균">[38]신용도!#REF!</definedName>
    <definedName name="홍영균1" localSheetId="7">[60]신용도!#REF!</definedName>
    <definedName name="홍영균1" localSheetId="4">[60]신용도!#REF!</definedName>
    <definedName name="홍영균1">[60]신용도!#REF!</definedName>
    <definedName name="홍은동" localSheetId="6" hidden="1">{#N/A,#N/A,FALSE,"현장 NCR 분석";#N/A,#N/A,FALSE,"현장품질감사";#N/A,#N/A,FALSE,"현장품질감사"}</definedName>
    <definedName name="홍은동" hidden="1">{#N/A,#N/A,FALSE,"현장 NCR 분석";#N/A,#N/A,FALSE,"현장품질감사";#N/A,#N/A,FALSE,"현장품질감사"}</definedName>
    <definedName name="확" localSheetId="7" hidden="1">#REF!</definedName>
    <definedName name="확" localSheetId="4" hidden="1">#REF!</definedName>
    <definedName name="확" hidden="1">#REF!</definedName>
    <definedName name="환경관리" localSheetId="6" hidden="1">{"'Sheet1'!$A$4:$M$21","'Sheet1'!$J$17:$K$19"}</definedName>
    <definedName name="환경관리" hidden="1">{"'Sheet1'!$A$4:$M$21","'Sheet1'!$J$17:$K$19"}</definedName>
    <definedName name="활동성" localSheetId="6" hidden="1">{#N/A,#N/A,FALSE,"사업총괄";#N/A,#N/A,FALSE,"장비사업";#N/A,#N/A,FALSE,"철구사업";#N/A,#N/A,FALSE,"준설사업"}</definedName>
    <definedName name="활동성" hidden="1">{#N/A,#N/A,FALSE,"사업총괄";#N/A,#N/A,FALSE,"장비사업";#N/A,#N/A,FALSE,"철구사업";#N/A,#N/A,FALSE,"준설사업"}</definedName>
    <definedName name="황" localSheetId="7">#REF!</definedName>
    <definedName name="황" localSheetId="4">#REF!</definedName>
    <definedName name="황">#REF!</definedName>
    <definedName name="황신" localSheetId="7" hidden="1">'[10]6PILE  (돌출)'!#REF!</definedName>
    <definedName name="황신" localSheetId="4" hidden="1">'[10]6PILE  (돌출)'!#REF!</definedName>
    <definedName name="황신" hidden="1">'[10]6PILE  (돌출)'!#REF!</definedName>
    <definedName name="회사채" localSheetId="7">#REF!</definedName>
    <definedName name="회사채" localSheetId="4">#REF!</definedName>
    <definedName name="회사채">#REF!</definedName>
    <definedName name="휴천수" localSheetId="6" hidden="1">{#N/A,#N/A,FALSE,"포장단가"}</definedName>
    <definedName name="휴천수" hidden="1">{#N/A,#N/A,FALSE,"포장단가"}</definedName>
    <definedName name="흄" localSheetId="7" hidden="1">#REF!</definedName>
    <definedName name="흄" localSheetId="4" hidden="1">#REF!</definedName>
    <definedName name="흄" hidden="1">#REF!</definedName>
    <definedName name="힌울" localSheetId="7" hidden="1">[58]토목주소!#REF!</definedName>
    <definedName name="힌울" localSheetId="4" hidden="1">[58]토목주소!#REF!</definedName>
    <definedName name="힌울" hidden="1">[58]토목주소!#REF!</definedName>
    <definedName name="ㅏ" localSheetId="6" hidden="1">{#N/A,#N/A,FALSE,"현장 NCR 분석";#N/A,#N/A,FALSE,"현장품질감사";#N/A,#N/A,FALSE,"현장품질감사"}</definedName>
    <definedName name="ㅏ" hidden="1">{#N/A,#N/A,FALSE,"현장 NCR 분석";#N/A,#N/A,FALSE,"현장품질감사";#N/A,#N/A,FALSE,"현장품질감사"}</definedName>
    <definedName name="ㅏㅏ" localSheetId="6" hidden="1">{#N/A,#N/A,FALSE,"현장 NCR 분석";#N/A,#N/A,FALSE,"현장품질감사";#N/A,#N/A,FALSE,"현장품질감사"}</definedName>
    <definedName name="ㅏㅏ" hidden="1">{#N/A,#N/A,FALSE,"현장 NCR 분석";#N/A,#N/A,FALSE,"현장품질감사";#N/A,#N/A,FALSE,"현장품질감사"}</definedName>
    <definedName name="ㅏㅏㅣ" localSheetId="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ㅏㅏㅣ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ㅏㅓ" localSheetId="6" hidden="1">{#N/A,#N/A,FALSE,"현장 NCR 분석";#N/A,#N/A,FALSE,"현장품질감사";#N/A,#N/A,FALSE,"현장품질감사"}</definedName>
    <definedName name="ㅏㅓ" hidden="1">{#N/A,#N/A,FALSE,"현장 NCR 분석";#N/A,#N/A,FALSE,"현장품질감사";#N/A,#N/A,FALSE,"현장품질감사"}</definedName>
    <definedName name="ㅐㅐㅐ" localSheetId="7" hidden="1">'[11]6PILE  (돌출)'!#REF!</definedName>
    <definedName name="ㅐㅐㅐ" localSheetId="4" hidden="1">'[11]6PILE  (돌출)'!#REF!</definedName>
    <definedName name="ㅐㅐㅐ" hidden="1">'[11]6PILE  (돌출)'!#REF!</definedName>
    <definedName name="ㅑ" localSheetId="6" hidden="1">{#N/A,#N/A,FALSE,"현장 NCR 분석";#N/A,#N/A,FALSE,"현장품질감사";#N/A,#N/A,FALSE,"현장품질감사"}</definedName>
    <definedName name="ㅑ" hidden="1">{#N/A,#N/A,FALSE,"현장 NCR 분석";#N/A,#N/A,FALSE,"현장품질감사";#N/A,#N/A,FALSE,"현장품질감사"}</definedName>
    <definedName name="ㅑㅑ" localSheetId="7" hidden="1">'[10]6PILE  (돌출)'!#REF!</definedName>
    <definedName name="ㅑㅑ" localSheetId="4" hidden="1">'[10]6PILE  (돌출)'!#REF!</definedName>
    <definedName name="ㅑㅑ" hidden="1">'[10]6PILE  (돌출)'!#REF!</definedName>
    <definedName name="ㅑㅑㅑ" localSheetId="6" hidden="1">{"'용역비'!$A$4:$C$8"}</definedName>
    <definedName name="ㅑㅑㅑ" hidden="1">{"'용역비'!$A$4:$C$8"}</definedName>
    <definedName name="ㅑㅑㅑㅑㅑ" localSheetId="6" hidden="1">{"'용역비'!$A$4:$C$8"}</definedName>
    <definedName name="ㅑㅑㅑㅑㅑ" hidden="1">{"'용역비'!$A$4:$C$8"}</definedName>
    <definedName name="ㅑㅑㅑㅑㅑㅑ" localSheetId="6" hidden="1">{"'용역비'!$A$4:$C$8"}</definedName>
    <definedName name="ㅑㅑㅑㅑㅑㅑ" hidden="1">{"'용역비'!$A$4:$C$8"}</definedName>
    <definedName name="ㅑㅕ" localSheetId="7" hidden="1">'[11]6PILE  (돌출)'!#REF!</definedName>
    <definedName name="ㅑㅕ" localSheetId="4" hidden="1">'[11]6PILE  (돌출)'!#REF!</definedName>
    <definedName name="ㅑㅕ" hidden="1">'[11]6PILE  (돌출)'!#REF!</definedName>
    <definedName name="ㅑㅕㅕ" localSheetId="6" hidden="1">{"'용역비'!$A$4:$C$8"}</definedName>
    <definedName name="ㅑㅕㅕ" hidden="1">{"'용역비'!$A$4:$C$8"}</definedName>
    <definedName name="ㅓ" localSheetId="6" hidden="1">{#N/A,#N/A,FALSE,"현장 NCR 분석";#N/A,#N/A,FALSE,"현장품질감사";#N/A,#N/A,FALSE,"현장품질감사"}</definedName>
    <definedName name="ㅓ" hidden="1">{#N/A,#N/A,FALSE,"현장 NCR 분석";#N/A,#N/A,FALSE,"현장품질감사";#N/A,#N/A,FALSE,"현장품질감사"}</definedName>
    <definedName name="ㅓㄱ" localSheetId="6" hidden="1">{#N/A,#N/A,FALSE,"현장 NCR 분석";#N/A,#N/A,FALSE,"현장품질감사";#N/A,#N/A,FALSE,"현장품질감사"}</definedName>
    <definedName name="ㅓㄱ" hidden="1">{#N/A,#N/A,FALSE,"현장 NCR 분석";#N/A,#N/A,FALSE,"현장품질감사";#N/A,#N/A,FALSE,"현장품질감사"}</definedName>
    <definedName name="ㅓ가" localSheetId="6" hidden="1">{"'Sheet1'!$A$4:$M$21","'Sheet1'!$J$17:$K$19"}</definedName>
    <definedName name="ㅓ가" hidden="1">{"'Sheet1'!$A$4:$M$21","'Sheet1'!$J$17:$K$19"}</definedName>
    <definedName name="ㅓㄴㄱ" hidden="1">[48]실행철강하도!$A$1:$A$4</definedName>
    <definedName name="ㅓㄷ" localSheetId="6" hidden="1">{#N/A,#N/A,FALSE,"현장 NCR 분석";#N/A,#N/A,FALSE,"현장품질감사";#N/A,#N/A,FALSE,"현장품질감사"}</definedName>
    <definedName name="ㅓㄷ" hidden="1">{#N/A,#N/A,FALSE,"현장 NCR 분석";#N/A,#N/A,FALSE,"현장품질감사";#N/A,#N/A,FALSE,"현장품질감사"}</definedName>
    <definedName name="ㅓ허" localSheetId="6" hidden="1">{"'Sheet1'!$A$4:$M$21","'Sheet1'!$J$17:$K$19"}</definedName>
    <definedName name="ㅓ허" hidden="1">{"'Sheet1'!$A$4:$M$21","'Sheet1'!$J$17:$K$19"}</definedName>
    <definedName name="ㅓ호" localSheetId="7" hidden="1">'[10]6PILE  (돌출)'!#REF!</definedName>
    <definedName name="ㅓ호" localSheetId="4" hidden="1">'[10]6PILE  (돌출)'!#REF!</definedName>
    <definedName name="ㅓ호" hidden="1">'[10]6PILE  (돌출)'!#REF!</definedName>
    <definedName name="ㅓㅏㅓㅑㅓ" localSheetId="7" hidden="1">'[1]TOWER 10TON'!#REF!</definedName>
    <definedName name="ㅓㅏㅓㅑㅓ" localSheetId="4" hidden="1">'[1]TOWER 10TON'!#REF!</definedName>
    <definedName name="ㅓㅏㅓㅑㅓ" hidden="1">'[1]TOWER 10TON'!#REF!</definedName>
    <definedName name="ㅓㅓㅓ" localSheetId="6" hidden="1">{"'자리배치도'!$AG$1:$CI$28"}</definedName>
    <definedName name="ㅓㅓㅓ" hidden="1">{"'자리배치도'!$AG$1:$CI$28"}</definedName>
    <definedName name="ㅓㅗㅎㄹ" localSheetId="6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ㅓㅗㅎ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ㅔ" localSheetId="6" hidden="1">{#N/A,#N/A,FALSE,"이태원철근"}</definedName>
    <definedName name="ㅔ" hidden="1">{#N/A,#N/A,FALSE,"이태원철근"}</definedName>
    <definedName name="ㅔㅐㅑㅓㅎㅎ라" localSheetId="7" hidden="1">[34]LeadSchedule!#REF!</definedName>
    <definedName name="ㅔㅐㅑㅓㅎㅎ라" localSheetId="4" hidden="1">[34]LeadSchedule!#REF!</definedName>
    <definedName name="ㅔㅐㅑㅓㅎㅎ라" hidden="1">[34]LeadSchedule!#REF!</definedName>
    <definedName name="ㅔㅔ" localSheetId="7" hidden="1">[61]집계표!#REF!</definedName>
    <definedName name="ㅔㅔ" localSheetId="4" hidden="1">[61]집계표!#REF!</definedName>
    <definedName name="ㅔㅔ" hidden="1">[61]집계표!#REF!</definedName>
    <definedName name="ㅔㅔㅔㅔㅔ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ㅔㅔㅔㅔㅔ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ㅔㅔㅔㅔㅔㅔㅔㅔㅔㅔㅔ" localSheetId="7" hidden="1">'[10]6PILE  (돌출)'!#REF!</definedName>
    <definedName name="ㅔㅔㅔㅔㅔㅔㅔㅔㅔㅔㅔ" localSheetId="4" hidden="1">'[10]6PILE  (돌출)'!#REF!</definedName>
    <definedName name="ㅔㅔㅔㅔㅔㅔㅔㅔㅔㅔㅔ" hidden="1">'[10]6PILE  (돌출)'!#REF!</definedName>
    <definedName name="ㅔㅣ" localSheetId="6" hidden="1">{"'용역비'!$A$4:$C$8"}</definedName>
    <definedName name="ㅔㅣ" hidden="1">{"'용역비'!$A$4:$C$8"}</definedName>
    <definedName name="ㅕ" localSheetId="6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ㅕ54" localSheetId="6" hidden="1">{"'Sheet1'!$A$4:$M$21","'Sheet1'!$J$17:$K$19"}</definedName>
    <definedName name="ㅕ54" hidden="1">{"'Sheet1'!$A$4:$M$21","'Sheet1'!$J$17:$K$19"}</definedName>
    <definedName name="ㅕㄱ" localSheetId="6" hidden="1">{#N/A,#N/A,FALSE,"현장 NCR 분석";#N/A,#N/A,FALSE,"현장품질감사";#N/A,#N/A,FALSE,"현장품질감사"}</definedName>
    <definedName name="ㅕㄱ" hidden="1">{#N/A,#N/A,FALSE,"현장 NCR 분석";#N/A,#N/A,FALSE,"현장품질감사";#N/A,#N/A,FALSE,"현장품질감사"}</definedName>
    <definedName name="ㅕㅑ" localSheetId="6" hidden="1">{"'Sheet1'!$A$4:$M$21","'Sheet1'!$J$17:$K$19"}</definedName>
    <definedName name="ㅕㅑ" hidden="1">{"'Sheet1'!$A$4:$M$21","'Sheet1'!$J$17:$K$19"}</definedName>
    <definedName name="ㅕㅕㅕㅕㅕ" localSheetId="6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ㅕㅕㅕㅕㅕ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ㅕㅕㅕㅕㅕㅕ" localSheetId="7" hidden="1">'[10]6PILE  (돌출)'!#REF!</definedName>
    <definedName name="ㅕㅕㅕㅕㅕㅕ" localSheetId="4" hidden="1">'[10]6PILE  (돌출)'!#REF!</definedName>
    <definedName name="ㅕㅕㅕㅕㅕㅕ" hidden="1">'[10]6PILE  (돌출)'!#REF!</definedName>
    <definedName name="ㅗ" localSheetId="7" hidden="1">'[10]6PILE  (돌출)'!#REF!</definedName>
    <definedName name="ㅗ" localSheetId="4" hidden="1">'[10]6PILE  (돌출)'!#REF!</definedName>
    <definedName name="ㅗ" hidden="1">'[10]6PILE  (돌출)'!#REF!</definedName>
    <definedName name="ㅗㄱㄷ55" localSheetId="6" hidden="1">{"'Sheet1'!$A$4:$M$21","'Sheet1'!$J$17:$K$19"}</definedName>
    <definedName name="ㅗㄱㄷ55" hidden="1">{"'Sheet1'!$A$4:$M$21","'Sheet1'!$J$17:$K$19"}</definedName>
    <definedName name="ㅗㄹ옴" localSheetId="7" hidden="1">'[10]6PILE  (돌출)'!#REF!</definedName>
    <definedName name="ㅗㄹ옴" localSheetId="4" hidden="1">'[10]6PILE  (돌출)'!#REF!</definedName>
    <definedName name="ㅗㄹ옴" hidden="1">'[10]6PILE  (돌출)'!#REF!</definedName>
    <definedName name="ㅗㄹ호" localSheetId="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ㅅ" localSheetId="6" hidden="1">{"'Sheet1'!$A$4:$M$21","'Sheet1'!$J$17:$K$19"}</definedName>
    <definedName name="ㅗㅅ" hidden="1">{"'Sheet1'!$A$4:$M$21","'Sheet1'!$J$17:$K$19"}</definedName>
    <definedName name="ㅗㅅ5ㄱ5" localSheetId="6" hidden="1">{"'Sheet1'!$A$4:$M$21","'Sheet1'!$J$17:$K$19"}</definedName>
    <definedName name="ㅗㅅ5ㄱ5" hidden="1">{"'Sheet1'!$A$4:$M$21","'Sheet1'!$J$17:$K$19"}</definedName>
    <definedName name="ㅗ허" localSheetId="6" hidden="1">{"'Sheet1'!$A$4:$M$21","'Sheet1'!$J$17:$K$19"}</definedName>
    <definedName name="ㅗ허" hidden="1">{"'Sheet1'!$A$4:$M$21","'Sheet1'!$J$17:$K$19"}</definedName>
    <definedName name="ㅗㅓㄱ서" localSheetId="6" hidden="1">{"'Sheet1'!$A$4:$M$21","'Sheet1'!$J$17:$K$19"}</definedName>
    <definedName name="ㅗㅓㄱ서" hidden="1">{"'Sheet1'!$A$4:$M$21","'Sheet1'!$J$17:$K$19"}</definedName>
    <definedName name="ㅗㅓㅛㅗ" localSheetId="6" hidden="1">{"'Sheet1'!$A$4:$M$21","'Sheet1'!$J$17:$K$19"}</definedName>
    <definedName name="ㅗㅓㅛㅗ" hidden="1">{"'Sheet1'!$A$4:$M$21","'Sheet1'!$J$17:$K$19"}</definedName>
    <definedName name="ㅗㅗ" localSheetId="6" hidden="1">{#N/A,#N/A,FALSE,"현장 NCR 분석";#N/A,#N/A,FALSE,"현장품질감사";#N/A,#N/A,FALSE,"현장품질감사"}</definedName>
    <definedName name="ㅗㅗ" hidden="1">{#N/A,#N/A,FALSE,"현장 NCR 분석";#N/A,#N/A,FALSE,"현장품질감사";#N/A,#N/A,FALSE,"현장품질감사"}</definedName>
    <definedName name="ㅗㅗㅅ" localSheetId="6" hidden="1">{"'Sheet1'!$A$4:$M$21","'Sheet1'!$J$17:$K$19"}</definedName>
    <definedName name="ㅗㅗㅅ" hidden="1">{"'Sheet1'!$A$4:$M$21","'Sheet1'!$J$17:$K$19"}</definedName>
    <definedName name="ㅗㅗㅗ" localSheetId="7" hidden="1">'[10]6PILE  (돌출)'!#REF!</definedName>
    <definedName name="ㅗㅗㅗ" localSheetId="4" hidden="1">'[10]6PILE  (돌출)'!#REF!</definedName>
    <definedName name="ㅗㅗㅗ" hidden="1">'[10]6PILE  (돌출)'!#REF!</definedName>
    <definedName name="ㅗㅜㅎ" localSheetId="6" hidden="1">{"'Sheet1'!$A$4:$M$21","'Sheet1'!$J$17:$K$19"}</definedName>
    <definedName name="ㅗㅜㅎ" hidden="1">{"'Sheet1'!$A$4:$M$21","'Sheet1'!$J$17:$K$19"}</definedName>
    <definedName name="ㅘㅕㅛ" localSheetId="6" hidden="1">{"'Sheet1'!$A$4:$M$21","'Sheet1'!$J$17:$K$19"}</definedName>
    <definedName name="ㅘㅕㅛ" hidden="1">{"'Sheet1'!$A$4:$M$21","'Sheet1'!$J$17:$K$19"}</definedName>
    <definedName name="ㅛ" localSheetId="6" hidden="1">{#N/A,#N/A,FALSE,"BS";#N/A,#N/A,FALSE,"PL";#N/A,#N/A,FALSE,"처분";#N/A,#N/A,FALSE,"현금";#N/A,#N/A,FALSE,"매출";#N/A,#N/A,FALSE,"원가";#N/A,#N/A,FALSE,"경영"}</definedName>
    <definedName name="ㅛ" hidden="1">{#N/A,#N/A,FALSE,"BS";#N/A,#N/A,FALSE,"PL";#N/A,#N/A,FALSE,"처분";#N/A,#N/A,FALSE,"현금";#N/A,#N/A,FALSE,"매출";#N/A,#N/A,FALSE,"원가";#N/A,#N/A,FALSE,"경영"}</definedName>
    <definedName name="ㅛㄱ" localSheetId="6" hidden="1">{#N/A,#N/A,FALSE,"현장 NCR 분석";#N/A,#N/A,FALSE,"현장품질감사";#N/A,#N/A,FALSE,"현장품질감사"}</definedName>
    <definedName name="ㅛㄱ" hidden="1">{#N/A,#N/A,FALSE,"현장 NCR 분석";#N/A,#N/A,FALSE,"현장품질감사";#N/A,#N/A,FALSE,"현장품질감사"}</definedName>
    <definedName name="ㅛㄷ" localSheetId="6" hidden="1">{#N/A,#N/A,FALSE,"현장 NCR 분석";#N/A,#N/A,FALSE,"현장품질감사";#N/A,#N/A,FALSE,"현장품질감사"}</definedName>
    <definedName name="ㅛㄷ" hidden="1">{#N/A,#N/A,FALSE,"현장 NCR 분석";#N/A,#N/A,FALSE,"현장품질감사";#N/A,#N/A,FALSE,"현장품질감사"}</definedName>
    <definedName name="ㅛㅕ" localSheetId="6" hidden="1">{#N/A,#N/A,FALSE,"현장 NCR 분석";#N/A,#N/A,FALSE,"현장품질감사";#N/A,#N/A,FALSE,"현장품질감사"}</definedName>
    <definedName name="ㅛㅕ" hidden="1">{#N/A,#N/A,FALSE,"현장 NCR 분석";#N/A,#N/A,FALSE,"현장품질감사";#N/A,#N/A,FALSE,"현장품질감사"}</definedName>
    <definedName name="ㅛㅛ" localSheetId="6" hidden="1">{"'용역비'!$A$4:$C$8"}</definedName>
    <definedName name="ㅛㅛ" hidden="1">{"'용역비'!$A$4:$C$8"}</definedName>
    <definedName name="ㅛㅛㅛ" localSheetId="6" hidden="1">{"'용역비'!$A$4:$C$8"}</definedName>
    <definedName name="ㅛㅛㅛ" hidden="1">{"'용역비'!$A$4:$C$8"}</definedName>
    <definedName name="ㅛㅛㅛㅛ" localSheetId="7" hidden="1">'[11]6PILE  (돌출)'!#REF!</definedName>
    <definedName name="ㅛㅛㅛㅛ" localSheetId="4" hidden="1">'[11]6PILE  (돌출)'!#REF!</definedName>
    <definedName name="ㅛㅛㅛㅛ" hidden="1">'[11]6PILE  (돌출)'!#REF!</definedName>
    <definedName name="ㅜㄹ" localSheetId="6" hidden="1">{"'Sheet1'!$A$4:$M$21","'Sheet1'!$J$17:$K$19"}</definedName>
    <definedName name="ㅜㄹ" hidden="1">{"'Sheet1'!$A$4:$M$21","'Sheet1'!$J$17:$K$19"}</definedName>
    <definedName name="ㅜㅊ4263" localSheetId="6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ㅜㅊ426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ㅠ" localSheetId="6" hidden="1">{#N/A,#N/A,FALSE,"현장 NCR 분석";#N/A,#N/A,FALSE,"현장품질감사";#N/A,#N/A,FALSE,"현장품질감사"}</definedName>
    <definedName name="ㅠ" hidden="1">{#N/A,#N/A,FALSE,"현장 NCR 분석";#N/A,#N/A,FALSE,"현장품질감사";#N/A,#N/A,FALSE,"현장품질감사"}</definedName>
    <definedName name="ㅠㄱ" localSheetId="6" hidden="1">{"'용역비'!$A$4:$C$8"}</definedName>
    <definedName name="ㅠㄱ" hidden="1">{"'용역비'!$A$4:$C$8"}</definedName>
    <definedName name="ㅠㄹ" localSheetId="6" hidden="1">{"'Sheet1'!$A$4:$M$21","'Sheet1'!$J$17:$K$19"}</definedName>
    <definedName name="ㅠㄹ" hidden="1">{"'Sheet1'!$A$4:$M$21","'Sheet1'!$J$17:$K$19"}</definedName>
    <definedName name="ㅠㄹㅇ" localSheetId="6" hidden="1">{"'Sheet1'!$A$4:$M$21","'Sheet1'!$J$17:$K$19"}</definedName>
    <definedName name="ㅠㄹㅇ" hidden="1">{"'Sheet1'!$A$4:$M$21","'Sheet1'!$J$17:$K$19"}</definedName>
    <definedName name="ㅠㅗㄱ" localSheetId="6" hidden="1">{"'Sheet1'!$A$4:$M$21","'Sheet1'!$J$17:$K$19"}</definedName>
    <definedName name="ㅠㅗㄱ" hidden="1">{"'Sheet1'!$A$4:$M$21","'Sheet1'!$J$17:$K$19"}</definedName>
    <definedName name="ㅠㅠㅠ" localSheetId="6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" localSheetId="6" hidden="1">{#N/A,#N/A,FALSE,"이태원철근"}</definedName>
    <definedName name="ㅡ" hidden="1">{#N/A,#N/A,FALSE,"이태원철근"}</definedName>
    <definedName name="ㅡㄹ" localSheetId="6" hidden="1">{#N/A,#N/A,FALSE,"현장 NCR 분석";#N/A,#N/A,FALSE,"현장품질감사";#N/A,#N/A,FALSE,"현장품질감사"}</definedName>
    <definedName name="ㅡㄹ" hidden="1">{#N/A,#N/A,FALSE,"현장 NCR 분석";#N/A,#N/A,FALSE,"현장품질감사";#N/A,#N/A,FALSE,"현장품질감사"}</definedName>
    <definedName name="ㅡㅡㅡ" localSheetId="6" hidden="1">{#N/A,#N/A,FALSE,"지침";#N/A,#N/A,FALSE,"환경분석";#N/A,#N/A,FALSE,"Sheet16"}</definedName>
    <definedName name="ㅡㅡㅡ" hidden="1">{#N/A,#N/A,FALSE,"지침";#N/A,#N/A,FALSE,"환경분석";#N/A,#N/A,FALSE,"Sheet16"}</definedName>
    <definedName name="ㅣ" localSheetId="6" hidden="1">{#N/A,#N/A,FALSE,"현장 NCR 분석";#N/A,#N/A,FALSE,"현장품질감사";#N/A,#N/A,FALSE,"현장품질감사"}</definedName>
    <definedName name="ㅣ" hidden="1">{#N/A,#N/A,FALSE,"현장 NCR 분석";#N/A,#N/A,FALSE,"현장품질감사";#N/A,#N/A,FALSE,"현장품질감사"}</definedName>
    <definedName name="ㅣㅓ" localSheetId="6" hidden="1">{#N/A,#N/A,FALSE,"현장 NCR 분석";#N/A,#N/A,FALSE,"현장품질감사";#N/A,#N/A,FALSE,"현장품질감사"}</definedName>
    <definedName name="ㅣㅓ" hidden="1">{#N/A,#N/A,FALSE,"현장 NCR 분석";#N/A,#N/A,FALSE,"현장품질감사";#N/A,#N/A,FALSE,"현장품질감사"}</definedName>
    <definedName name="ㅣㅣ" localSheetId="6" hidden="1">{#N/A,#N/A,FALSE,"골재소요량";#N/A,#N/A,FALSE,"골재소요량"}</definedName>
    <definedName name="ㅣㅣ" hidden="1">{#N/A,#N/A,FALSE,"골재소요량";#N/A,#N/A,FALSE,"골재소요량"}</definedName>
    <definedName name="ㅣㅣㅣ" localSheetId="7" hidden="1">'[10]6PILE  (돌출)'!#REF!</definedName>
    <definedName name="ㅣㅣㅣ" localSheetId="4" hidden="1">'[10]6PILE  (돌출)'!#REF!</definedName>
    <definedName name="ㅣㅣㅣ" hidden="1">'[10]6PILE  (돌출)'!#REF!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29" l="1"/>
  <c r="J18" i="28"/>
  <c r="J17" i="28"/>
  <c r="J16" i="28"/>
  <c r="J15" i="28"/>
  <c r="J14" i="28"/>
  <c r="J13" i="28"/>
  <c r="J12" i="28"/>
  <c r="J10" i="28"/>
  <c r="J6" i="28"/>
  <c r="D18" i="28"/>
  <c r="D17" i="28"/>
  <c r="D16" i="28"/>
  <c r="D15" i="28"/>
  <c r="D14" i="28"/>
  <c r="D13" i="28"/>
  <c r="D12" i="28"/>
  <c r="D11" i="28"/>
  <c r="D10" i="28"/>
  <c r="D9" i="28"/>
  <c r="D8" i="28"/>
  <c r="D7" i="28"/>
  <c r="D6" i="28"/>
  <c r="H16" i="33"/>
  <c r="I16" i="33" s="1"/>
  <c r="G16" i="33"/>
  <c r="H7" i="32"/>
  <c r="I7" i="32" s="1"/>
  <c r="G7" i="32"/>
  <c r="K19" i="33"/>
  <c r="H19" i="33"/>
  <c r="I19" i="33" s="1"/>
  <c r="G19" i="33"/>
  <c r="D19" i="33"/>
  <c r="K18" i="33"/>
  <c r="H18" i="33"/>
  <c r="G18" i="33"/>
  <c r="D18" i="33"/>
  <c r="K17" i="33"/>
  <c r="H17" i="33"/>
  <c r="I17" i="33" s="1"/>
  <c r="G17" i="33"/>
  <c r="D17" i="33"/>
  <c r="K15" i="33"/>
  <c r="H15" i="33"/>
  <c r="G15" i="33"/>
  <c r="D15" i="33"/>
  <c r="K14" i="33"/>
  <c r="H14" i="33"/>
  <c r="G14" i="33"/>
  <c r="D14" i="33"/>
  <c r="K13" i="33"/>
  <c r="H13" i="33"/>
  <c r="G13" i="33"/>
  <c r="D13" i="33"/>
  <c r="K12" i="33"/>
  <c r="H12" i="33"/>
  <c r="I12" i="33" s="1"/>
  <c r="G12" i="33"/>
  <c r="D12" i="33"/>
  <c r="K11" i="33"/>
  <c r="H11" i="33"/>
  <c r="G11" i="33"/>
  <c r="D11" i="33"/>
  <c r="K10" i="33"/>
  <c r="H10" i="33"/>
  <c r="G10" i="33"/>
  <c r="D10" i="33"/>
  <c r="K9" i="33"/>
  <c r="H9" i="33"/>
  <c r="G9" i="33"/>
  <c r="D9" i="33"/>
  <c r="I8" i="33"/>
  <c r="D8" i="33"/>
  <c r="K7" i="33"/>
  <c r="H7" i="33"/>
  <c r="G7" i="33"/>
  <c r="D7" i="33"/>
  <c r="K6" i="33"/>
  <c r="H6" i="33"/>
  <c r="G6" i="33"/>
  <c r="D6" i="33"/>
  <c r="H6" i="32"/>
  <c r="I6" i="32" s="1"/>
  <c r="J6" i="32" s="1"/>
  <c r="J8" i="32" s="1"/>
  <c r="G6" i="32"/>
  <c r="D6" i="32"/>
  <c r="D16" i="31"/>
  <c r="D15" i="31"/>
  <c r="D14" i="31"/>
  <c r="D13" i="31"/>
  <c r="D12" i="31"/>
  <c r="D11" i="31"/>
  <c r="D10" i="31"/>
  <c r="D9" i="31"/>
  <c r="D8" i="31"/>
  <c r="D7" i="31"/>
  <c r="D6" i="31"/>
  <c r="D16" i="30"/>
  <c r="D15" i="30"/>
  <c r="D14" i="30"/>
  <c r="D13" i="30"/>
  <c r="D12" i="30"/>
  <c r="D11" i="30"/>
  <c r="D10" i="30"/>
  <c r="D9" i="30"/>
  <c r="D8" i="30"/>
  <c r="D7" i="30"/>
  <c r="D6" i="30"/>
  <c r="J16" i="29"/>
  <c r="J16" i="31"/>
  <c r="J16" i="30"/>
  <c r="H16" i="31"/>
  <c r="I16" i="31" s="1"/>
  <c r="H15" i="31"/>
  <c r="I15" i="31" s="1"/>
  <c r="J15" i="31" s="1"/>
  <c r="H14" i="31"/>
  <c r="I14" i="31" s="1"/>
  <c r="J14" i="31" s="1"/>
  <c r="H13" i="31"/>
  <c r="I13" i="31" s="1"/>
  <c r="J13" i="31" s="1"/>
  <c r="H12" i="31"/>
  <c r="I12" i="31" s="1"/>
  <c r="H11" i="31"/>
  <c r="I11" i="31" s="1"/>
  <c r="H10" i="31"/>
  <c r="I10" i="31" s="1"/>
  <c r="H16" i="30"/>
  <c r="H15" i="30"/>
  <c r="H14" i="30"/>
  <c r="H13" i="30"/>
  <c r="H12" i="30"/>
  <c r="H11" i="30"/>
  <c r="H10" i="30"/>
  <c r="H16" i="29"/>
  <c r="I16" i="29" s="1"/>
  <c r="H15" i="29"/>
  <c r="I15" i="29" s="1"/>
  <c r="J15" i="29" s="1"/>
  <c r="H14" i="29"/>
  <c r="I14" i="29" s="1"/>
  <c r="J14" i="29" s="1"/>
  <c r="H13" i="29"/>
  <c r="I13" i="29" s="1"/>
  <c r="J13" i="29" s="1"/>
  <c r="H12" i="29"/>
  <c r="I12" i="29" s="1"/>
  <c r="H11" i="29"/>
  <c r="I11" i="29" s="1"/>
  <c r="H10" i="29"/>
  <c r="I10" i="29" s="1"/>
  <c r="J6" i="31"/>
  <c r="H9" i="31"/>
  <c r="H8" i="31"/>
  <c r="H7" i="31"/>
  <c r="I6" i="31"/>
  <c r="H6" i="31"/>
  <c r="H9" i="30"/>
  <c r="H8" i="30"/>
  <c r="H6" i="30"/>
  <c r="H7" i="30"/>
  <c r="D16" i="29"/>
  <c r="D15" i="29"/>
  <c r="D14" i="29"/>
  <c r="D13" i="29"/>
  <c r="D12" i="29"/>
  <c r="D11" i="29"/>
  <c r="D10" i="29"/>
  <c r="D9" i="29"/>
  <c r="D8" i="29"/>
  <c r="D7" i="29"/>
  <c r="D6" i="29"/>
  <c r="J6" i="29" s="1"/>
  <c r="H9" i="29"/>
  <c r="H8" i="29"/>
  <c r="H7" i="29"/>
  <c r="I6" i="29"/>
  <c r="H6" i="29"/>
  <c r="G16" i="31"/>
  <c r="G15" i="31"/>
  <c r="G14" i="31"/>
  <c r="G13" i="31"/>
  <c r="G12" i="31"/>
  <c r="G11" i="31"/>
  <c r="G10" i="31"/>
  <c r="G9" i="31"/>
  <c r="G8" i="31"/>
  <c r="G7" i="31"/>
  <c r="G6" i="31"/>
  <c r="G16" i="30"/>
  <c r="G15" i="30"/>
  <c r="G14" i="30"/>
  <c r="G13" i="30"/>
  <c r="G12" i="30"/>
  <c r="G11" i="30"/>
  <c r="G10" i="30"/>
  <c r="G9" i="30"/>
  <c r="G8" i="30"/>
  <c r="G7" i="30"/>
  <c r="G6" i="30"/>
  <c r="G16" i="29"/>
  <c r="G15" i="29"/>
  <c r="G14" i="29"/>
  <c r="G13" i="29"/>
  <c r="G12" i="29"/>
  <c r="G11" i="29"/>
  <c r="G10" i="29"/>
  <c r="G9" i="29"/>
  <c r="G8" i="29"/>
  <c r="G7" i="29"/>
  <c r="G6" i="29"/>
  <c r="H18" i="28"/>
  <c r="I18" i="28" s="1"/>
  <c r="G18" i="28"/>
  <c r="H17" i="28"/>
  <c r="I17" i="28" s="1"/>
  <c r="G17" i="28"/>
  <c r="H16" i="28"/>
  <c r="I16" i="28" s="1"/>
  <c r="G16" i="28"/>
  <c r="H15" i="28"/>
  <c r="I15" i="28" s="1"/>
  <c r="G15" i="28"/>
  <c r="H14" i="28"/>
  <c r="I14" i="28" s="1"/>
  <c r="G14" i="28"/>
  <c r="G13" i="28"/>
  <c r="I13" i="28" s="1"/>
  <c r="H12" i="28"/>
  <c r="I12" i="28" s="1"/>
  <c r="G12" i="28"/>
  <c r="H11" i="28"/>
  <c r="I11" i="28" s="1"/>
  <c r="G11" i="28"/>
  <c r="H10" i="28"/>
  <c r="I10" i="28" s="1"/>
  <c r="G10" i="28"/>
  <c r="H9" i="28"/>
  <c r="I9" i="28" s="1"/>
  <c r="G9" i="28"/>
  <c r="G8" i="28"/>
  <c r="H7" i="28"/>
  <c r="I7" i="28" s="1"/>
  <c r="G7" i="28"/>
  <c r="H6" i="28"/>
  <c r="I6" i="28" s="1"/>
  <c r="G6" i="28"/>
  <c r="J13" i="27"/>
  <c r="H13" i="27"/>
  <c r="H11" i="27"/>
  <c r="H10" i="27"/>
  <c r="H8" i="27"/>
  <c r="G14" i="27"/>
  <c r="D14" i="27"/>
  <c r="G13" i="27"/>
  <c r="D13" i="27"/>
  <c r="G12" i="27"/>
  <c r="D12" i="27"/>
  <c r="G11" i="27"/>
  <c r="D11" i="27"/>
  <c r="I10" i="27"/>
  <c r="J10" i="27" s="1"/>
  <c r="G10" i="27"/>
  <c r="D10" i="27"/>
  <c r="H9" i="27"/>
  <c r="G9" i="27"/>
  <c r="D9" i="27"/>
  <c r="G8" i="27"/>
  <c r="D8" i="27"/>
  <c r="H7" i="27"/>
  <c r="G7" i="27"/>
  <c r="D7" i="27"/>
  <c r="H6" i="27"/>
  <c r="G6" i="27"/>
  <c r="D6" i="27"/>
  <c r="H9" i="26"/>
  <c r="H15" i="26"/>
  <c r="I15" i="26" s="1"/>
  <c r="J15" i="26" s="1"/>
  <c r="H13" i="26"/>
  <c r="I13" i="26"/>
  <c r="H12" i="26"/>
  <c r="I12" i="26" s="1"/>
  <c r="I11" i="26"/>
  <c r="J11" i="26" s="1"/>
  <c r="H8" i="26"/>
  <c r="H6" i="26"/>
  <c r="I6" i="26" s="1"/>
  <c r="G17" i="26"/>
  <c r="D17" i="26"/>
  <c r="G16" i="26"/>
  <c r="D16" i="26"/>
  <c r="G15" i="26"/>
  <c r="D15" i="26"/>
  <c r="G14" i="26"/>
  <c r="D14" i="26"/>
  <c r="G13" i="26"/>
  <c r="D13" i="26"/>
  <c r="G12" i="26"/>
  <c r="D12" i="26"/>
  <c r="H11" i="26"/>
  <c r="G11" i="26"/>
  <c r="D11" i="26"/>
  <c r="H10" i="26"/>
  <c r="G10" i="26"/>
  <c r="D10" i="26"/>
  <c r="G9" i="26"/>
  <c r="D9" i="26"/>
  <c r="G8" i="26"/>
  <c r="D8" i="26"/>
  <c r="H7" i="26"/>
  <c r="G7" i="26"/>
  <c r="D7" i="26"/>
  <c r="G6" i="26"/>
  <c r="D6" i="26"/>
  <c r="J18" i="25"/>
  <c r="J17" i="25"/>
  <c r="J16" i="25"/>
  <c r="J15" i="25"/>
  <c r="J14" i="25"/>
  <c r="J12" i="25"/>
  <c r="J11" i="25"/>
  <c r="J9" i="25"/>
  <c r="J7" i="25"/>
  <c r="D21" i="25"/>
  <c r="D20" i="25"/>
  <c r="D19" i="25"/>
  <c r="D18" i="25"/>
  <c r="D17" i="25"/>
  <c r="D16" i="25"/>
  <c r="D15" i="25"/>
  <c r="D14" i="25"/>
  <c r="D13" i="25"/>
  <c r="D12" i="25"/>
  <c r="D11" i="25"/>
  <c r="D10" i="25"/>
  <c r="D9" i="25"/>
  <c r="D8" i="25"/>
  <c r="D7" i="25"/>
  <c r="H19" i="25"/>
  <c r="H14" i="25"/>
  <c r="H7" i="25"/>
  <c r="G7" i="25"/>
  <c r="H9" i="25"/>
  <c r="H18" i="25"/>
  <c r="H17" i="25"/>
  <c r="H16" i="25"/>
  <c r="H15" i="25"/>
  <c r="H12" i="25"/>
  <c r="H11" i="25"/>
  <c r="H10" i="25"/>
  <c r="H8" i="25"/>
  <c r="G21" i="25"/>
  <c r="G20" i="25"/>
  <c r="G19" i="25"/>
  <c r="G18" i="25"/>
  <c r="G17" i="25"/>
  <c r="G16" i="25"/>
  <c r="G15" i="25"/>
  <c r="G14" i="25"/>
  <c r="G13" i="25"/>
  <c r="G12" i="25"/>
  <c r="G11" i="25"/>
  <c r="G10" i="25"/>
  <c r="G9" i="25"/>
  <c r="I9" i="25" s="1"/>
  <c r="G8" i="25"/>
  <c r="G6" i="25"/>
  <c r="J17" i="29" l="1"/>
  <c r="I15" i="33"/>
  <c r="J15" i="33" s="1"/>
  <c r="I14" i="33"/>
  <c r="I13" i="33"/>
  <c r="I10" i="33"/>
  <c r="I9" i="33"/>
  <c r="J12" i="33"/>
  <c r="I11" i="33"/>
  <c r="J8" i="33"/>
  <c r="I7" i="33"/>
  <c r="J7" i="33" s="1"/>
  <c r="I6" i="33"/>
  <c r="J6" i="33" s="1"/>
  <c r="J20" i="33" s="1"/>
  <c r="I18" i="33"/>
  <c r="J12" i="31"/>
  <c r="I16" i="30"/>
  <c r="I15" i="30"/>
  <c r="J15" i="30" s="1"/>
  <c r="I12" i="30"/>
  <c r="J12" i="30" s="1"/>
  <c r="I10" i="30"/>
  <c r="I14" i="30"/>
  <c r="J14" i="30" s="1"/>
  <c r="I13" i="30"/>
  <c r="J13" i="30" s="1"/>
  <c r="I11" i="30"/>
  <c r="I6" i="30"/>
  <c r="J6" i="30" s="1"/>
  <c r="I9" i="27"/>
  <c r="I8" i="27"/>
  <c r="I7" i="27"/>
  <c r="J7" i="27" s="1"/>
  <c r="I6" i="27"/>
  <c r="J6" i="27" s="1"/>
  <c r="I13" i="27"/>
  <c r="I11" i="27"/>
  <c r="J11" i="27" s="1"/>
  <c r="J6" i="26"/>
  <c r="I8" i="26"/>
  <c r="J8" i="26" s="1"/>
  <c r="I9" i="26"/>
  <c r="I7" i="26"/>
  <c r="J7" i="26" s="1"/>
  <c r="I10" i="26"/>
  <c r="I19" i="25"/>
  <c r="I18" i="25"/>
  <c r="I15" i="25"/>
  <c r="I17" i="25"/>
  <c r="I16" i="25"/>
  <c r="I14" i="25"/>
  <c r="I10" i="25"/>
  <c r="I8" i="25"/>
  <c r="I7" i="25"/>
  <c r="I12" i="25"/>
  <c r="I11" i="25"/>
  <c r="J19" i="28" l="1"/>
  <c r="J17" i="31"/>
  <c r="J17" i="30"/>
  <c r="J15" i="27"/>
  <c r="J18" i="26"/>
  <c r="D6" i="25" l="1"/>
  <c r="J22" i="25" l="1"/>
</calcChain>
</file>

<file path=xl/sharedStrings.xml><?xml version="1.0" encoding="utf-8"?>
<sst xmlns="http://schemas.openxmlformats.org/spreadsheetml/2006/main" count="476" uniqueCount="188">
  <si>
    <t>중지일</t>
    <phoneticPr fontId="2" type="noConversion"/>
  </si>
  <si>
    <t>3개월이상
중지중</t>
    <phoneticPr fontId="2" type="noConversion"/>
  </si>
  <si>
    <t>익산지방국토관리청</t>
  </si>
  <si>
    <t>경상남도함양군</t>
  </si>
  <si>
    <t>경상남도</t>
  </si>
  <si>
    <t>한국토지주택공사</t>
  </si>
  <si>
    <t>전북지방환경청</t>
  </si>
  <si>
    <t>(여유도 산정 기준일(공고일) :</t>
    <phoneticPr fontId="2" type="noConversion"/>
  </si>
  <si>
    <t>-업무여유도</t>
    <phoneticPr fontId="2" type="noConversion"/>
  </si>
  <si>
    <t>부산영도 공업지역 정비사업(산업혁신구역)전략및소규모환경영향평가용역</t>
  </si>
  <si>
    <t>진주 월아산 지방정원 조성사업 소규모환경영향평가용역</t>
  </si>
  <si>
    <t>경상남도진주시</t>
  </si>
  <si>
    <t>용 역 명</t>
  </si>
  <si>
    <t>NO</t>
  </si>
  <si>
    <t>발주처</t>
  </si>
  <si>
    <t>총사업금액
(백만원)</t>
    <phoneticPr fontId="2" type="noConversion"/>
  </si>
  <si>
    <t>중복금액
(백만원)</t>
    <phoneticPr fontId="2" type="noConversion"/>
  </si>
  <si>
    <t>비고</t>
    <phoneticPr fontId="2" type="noConversion"/>
  </si>
  <si>
    <t>만경강상류권역하천기본계획전략환경영향평가용역</t>
  </si>
  <si>
    <t>농월정관광지연결도로개설공사소규모환경영향평가용역</t>
  </si>
  <si>
    <t>제주동부지구 사후환경영향평가(공사시)용역</t>
  </si>
  <si>
    <t>칠북-북면간도로건설공사사후환경영향조사용역</t>
  </si>
  <si>
    <t>경기군포 공업지역 정비사업(산업혁신구역) 전략 및 소규모환경영향평가용역</t>
  </si>
  <si>
    <t>계양산업단지 조성사업 사후환경영향조사(공사시)용역</t>
  </si>
  <si>
    <t>통영 도남관광지 조성계획(변경) 환경영향평가용역</t>
  </si>
  <si>
    <t>한국산업단지공단</t>
  </si>
  <si>
    <t>경남통영시</t>
  </si>
  <si>
    <t>금액</t>
    <phoneticPr fontId="2" type="noConversion"/>
  </si>
  <si>
    <t>계</t>
    <phoneticPr fontId="2" type="noConversion"/>
  </si>
  <si>
    <t>국가지원지방도58호선(송정-문동간)도로건설공사사후환경영향조사용역</t>
  </si>
  <si>
    <t>경상남도거제시</t>
  </si>
  <si>
    <t>국도15호선 곡성 오산 선세지구 등 개소 위험도로 개선공사 소규모환경영향평가용역</t>
  </si>
  <si>
    <t>착수일</t>
    <phoneticPr fontId="2" type="noConversion"/>
  </si>
  <si>
    <t>준공일</t>
    <phoneticPr fontId="2" type="noConversion"/>
  </si>
  <si>
    <t>안성시 농어촌도로 기본 및 정비계획 전략환경영향평가 용역</t>
  </si>
  <si>
    <t>차단벽구조사격장 신축 등 소규모환경영향평가용역</t>
  </si>
  <si>
    <t>경기도 안성시</t>
  </si>
  <si>
    <t>수도군단</t>
  </si>
  <si>
    <t>-</t>
    <phoneticPr fontId="2" type="noConversion"/>
  </si>
  <si>
    <t>여좌지구 도시개발사업 사후환경영향조사(운영시 3차)용역</t>
  </si>
  <si>
    <t>하동,남해군생활폐기물광역소각시설설치사업사후환경영향조사(운영시)용역</t>
  </si>
  <si>
    <t>경남창원시</t>
  </si>
  <si>
    <t>경남하동군</t>
  </si>
  <si>
    <t>-</t>
    <phoneticPr fontId="2" type="noConversion"/>
  </si>
  <si>
    <t>과업중지
(25.10.21)</t>
    <phoneticPr fontId="2" type="noConversion"/>
  </si>
  <si>
    <t>3개월이상
중지중</t>
    <phoneticPr fontId="2" type="noConversion"/>
  </si>
  <si>
    <t>과업중지
(23.05.22)</t>
    <phoneticPr fontId="2" type="noConversion"/>
  </si>
  <si>
    <t>일수</t>
    <phoneticPr fontId="2" type="noConversion"/>
  </si>
  <si>
    <t>중복율
B/A</t>
    <phoneticPr fontId="2" type="noConversion"/>
  </si>
  <si>
    <t>계약기간
A</t>
    <phoneticPr fontId="2" type="noConversion"/>
  </si>
  <si>
    <t>잔여일수
B</t>
    <phoneticPr fontId="2" type="noConversion"/>
  </si>
  <si>
    <t>백야지구 풍수해생활권 종합정비사업 전략 및 소규모환경영향평가 용역</t>
  </si>
  <si>
    <t>경남의령군</t>
  </si>
  <si>
    <t>-</t>
    <phoneticPr fontId="2" type="noConversion"/>
  </si>
  <si>
    <t>협의완료
(25.07.28)
과업중지
(26.04.21)</t>
    <phoneticPr fontId="2" type="noConversion"/>
  </si>
  <si>
    <t>협의완료
(26.06.24)
과업중지
(25.10.24)</t>
    <phoneticPr fontId="2" type="noConversion"/>
  </si>
  <si>
    <t>협의완료
(26.02.13)
과업중지
(26.05.06)</t>
    <phoneticPr fontId="2" type="noConversion"/>
  </si>
  <si>
    <t>타절준공
(26.07.27)</t>
    <phoneticPr fontId="2" type="noConversion"/>
  </si>
  <si>
    <t>(총괄평가자 : 이주영)</t>
    <phoneticPr fontId="2" type="noConversion"/>
  </si>
  <si>
    <t>(대기분야 분야책임 : 조병준)</t>
    <phoneticPr fontId="2" type="noConversion"/>
  </si>
  <si>
    <t>당진-서산 도로건설공사 사후환경영향조사용역</t>
  </si>
  <si>
    <t>충청남도</t>
  </si>
  <si>
    <t>여수 화태-백야(2공구) 도로건설공사 사후환경영향조사용역</t>
  </si>
  <si>
    <t>양주아트센터 건립사업 소규모환경영향평가용역</t>
  </si>
  <si>
    <t>경기도 양주시</t>
  </si>
  <si>
    <t>시도23호선(부평교차로)개선사업 소규모환경영향평가용역</t>
  </si>
  <si>
    <t>경기도 남양주시</t>
  </si>
  <si>
    <t>소규모환경영향평가 용역 (23-본-육-55)</t>
  </si>
  <si>
    <t>5군단 사령부</t>
  </si>
  <si>
    <t>감천권역 하천기본계획전략환경영향평가 용역</t>
  </si>
  <si>
    <t>환경부 낙동강유역환경청</t>
  </si>
  <si>
    <t>고성 동해 장좌-양촌 등 2건 전략 및 환경영향평가용역</t>
  </si>
  <si>
    <t>부산지방국토관리청</t>
  </si>
  <si>
    <t>과천갈현 공공주택지구 조성사업 소규모 환경영향평가용역</t>
  </si>
  <si>
    <t>대산-당진 고속도로 건설사업 사후환경영향조사용역</t>
  </si>
  <si>
    <t>한국도로공사</t>
  </si>
  <si>
    <t>과업중지
(23.02.15)</t>
    <phoneticPr fontId="2" type="noConversion"/>
  </si>
  <si>
    <t>과업중지
(24.02.21)</t>
    <phoneticPr fontId="2" type="noConversion"/>
  </si>
  <si>
    <t>과업중지
(26.05.01)</t>
    <phoneticPr fontId="2" type="noConversion"/>
  </si>
  <si>
    <t>과업중지
(26.08.06)</t>
    <phoneticPr fontId="2" type="noConversion"/>
  </si>
  <si>
    <t>협의완료
(26.06.24)
과업중지
(25.10.24)</t>
    <phoneticPr fontId="2" type="noConversion"/>
  </si>
  <si>
    <t>타절준공
(26.07.27)</t>
    <phoneticPr fontId="2" type="noConversion"/>
  </si>
  <si>
    <t>준공</t>
    <phoneticPr fontId="2" type="noConversion"/>
  </si>
  <si>
    <t>협의완료</t>
    <phoneticPr fontId="2" type="noConversion"/>
  </si>
  <si>
    <t>협의완료
(25.12.22)</t>
    <phoneticPr fontId="2" type="noConversion"/>
  </si>
  <si>
    <t>준공</t>
    <phoneticPr fontId="2" type="noConversion"/>
  </si>
  <si>
    <t>과업중지
(26.07.24)</t>
    <phoneticPr fontId="2" type="noConversion"/>
  </si>
  <si>
    <t>(소음분야 분야책임 : 박정환)</t>
    <phoneticPr fontId="2" type="noConversion"/>
  </si>
  <si>
    <t>금강 부여권역 배수영향구간 소규모환경영향평가용역</t>
  </si>
  <si>
    <t>금강유역환경청</t>
  </si>
  <si>
    <t>오산세교2지구 택지개발사업 사후환경영향조사(운영시) 용역</t>
  </si>
  <si>
    <t>-업무여유도</t>
  </si>
  <si>
    <t>(참여분야 : 수질관리 분야참여평가자, 이홍원)</t>
  </si>
  <si>
    <t>(여유도 산정 기준일(공고일) :</t>
  </si>
  <si>
    <t>총사업금액
(백만원)</t>
  </si>
  <si>
    <t>계약기간
A</t>
  </si>
  <si>
    <t>잔여일수
B</t>
  </si>
  <si>
    <t>중복율
B/A</t>
  </si>
  <si>
    <t>중복금액
(백만원)</t>
  </si>
  <si>
    <t>비고</t>
  </si>
  <si>
    <t>착수일</t>
  </si>
  <si>
    <t>준공일</t>
  </si>
  <si>
    <t>일수</t>
  </si>
  <si>
    <t>중지일</t>
  </si>
  <si>
    <t>금액</t>
  </si>
  <si>
    <t>창원 자족형복합행정타운 도시개발사업 사후환경영향조사용역</t>
  </si>
  <si>
    <t>창원자족형복합행정타운 주식회사</t>
  </si>
  <si>
    <t>세종조치원 공공주택지구 조성사업 환경영향평가 용역</t>
  </si>
  <si>
    <t>3개월이상
중지중</t>
  </si>
  <si>
    <t>과업중지
(25.08.11)</t>
  </si>
  <si>
    <t>부산연구개발특구 첨단복합지구 개발사업 환경영향평가용역</t>
  </si>
  <si>
    <t>-</t>
  </si>
  <si>
    <t>협의완료
(26.02.13)</t>
  </si>
  <si>
    <t>화천군 제2농공단지 조성사업 전략환경영향평가용역</t>
  </si>
  <si>
    <t>강원특별자치도 화천군</t>
  </si>
  <si>
    <t>과업중지
(24.09.05)</t>
  </si>
  <si>
    <t>안산장상 공공주택지구 사후환경영향조사(공사시)용역</t>
  </si>
  <si>
    <t>남원시 광역 생활폐기물 소각시설 환경영향평가 용역</t>
  </si>
  <si>
    <t>전북특별자치도 남원시</t>
  </si>
  <si>
    <t>과업중지
(25.09.17)</t>
  </si>
  <si>
    <t>광명시흥 공공주택지구 하천기본계획 및 소하천정비종합계획 변경 전략환경영향평가용역</t>
  </si>
  <si>
    <t>탑동지구 도시개발사업 사후환경영향조사</t>
  </si>
  <si>
    <t>수원도시공사</t>
  </si>
  <si>
    <t>진건푸른물센터 유입 차집관로 개선사업 소규모환경영향평가 용역</t>
  </si>
  <si>
    <t>경기도 남양주시 상하수도관리센터</t>
  </si>
  <si>
    <t>청주시 소하천정비 종합계획(변경) 재수립 전략환경영향평가용역</t>
  </si>
  <si>
    <t>충청북도 청주시</t>
  </si>
  <si>
    <t>오천천 등 13개 하천기본계획 전략환경영향평가용역</t>
  </si>
  <si>
    <t>경기도</t>
  </si>
  <si>
    <t>양구역세권 스포츠행정복합타운 투자선도지구 소규모 환경영향평가 용역</t>
  </si>
  <si>
    <t>강원특별자치도 양구군</t>
  </si>
  <si>
    <t>계</t>
  </si>
  <si>
    <t>(참여분야 : 수질관리 분야책임, 배성희)</t>
    <phoneticPr fontId="2" type="noConversion"/>
  </si>
  <si>
    <t>2021년 변산해수욕장 관광지 조성사업 사후환경영향조사 용역</t>
    <phoneticPr fontId="2" type="noConversion"/>
  </si>
  <si>
    <t>부안군</t>
    <phoneticPr fontId="2" type="noConversion"/>
  </si>
  <si>
    <t>삼례 삼색마을(삼례테마공원) 조성사업 소규모 환경영향평가 용역</t>
    <phoneticPr fontId="2" type="noConversion"/>
  </si>
  <si>
    <t>완주군</t>
  </si>
  <si>
    <t>과업중지
(25.02.18)</t>
    <phoneticPr fontId="2" type="noConversion"/>
  </si>
  <si>
    <t>소양 신원~반곡 도로확포장공사 소규모 환경영향평가용역</t>
    <phoneticPr fontId="2" type="noConversion"/>
  </si>
  <si>
    <t>과업중지
(26.03.06)</t>
    <phoneticPr fontId="2" type="noConversion"/>
  </si>
  <si>
    <t>이서 체육공원 조성사업 소규모 환경영향평가 용역</t>
    <phoneticPr fontId="2" type="noConversion"/>
  </si>
  <si>
    <t>과업중지
(26.02.02)</t>
    <phoneticPr fontId="2" type="noConversion"/>
  </si>
  <si>
    <t>구이 체육공원 조성사업 소규모 환경영향평가 용역</t>
  </si>
  <si>
    <t>과업중지
(26.07.29)</t>
    <phoneticPr fontId="2" type="noConversion"/>
  </si>
  <si>
    <t>수만지구 마을하수도 정비사업 기본 및 실시설계 소규모 환경영향평가</t>
  </si>
  <si>
    <t>과업중지
(26.08.05)</t>
    <phoneticPr fontId="2" type="noConversion"/>
  </si>
  <si>
    <t>익산 국가산업단지 재생사업 사후환경영향조사</t>
    <phoneticPr fontId="2" type="noConversion"/>
  </si>
  <si>
    <t>익산시</t>
    <phoneticPr fontId="2" type="noConversion"/>
  </si>
  <si>
    <t>고창군 통합바이오가스화시설 설치 사업 전략환경영향평가용역</t>
    <phoneticPr fontId="2" type="noConversion"/>
  </si>
  <si>
    <t>고창군</t>
    <phoneticPr fontId="2" type="noConversion"/>
  </si>
  <si>
    <t>내촌지구 풍수해생활권 종합정비사업 소규모환경영향평가용역</t>
    <phoneticPr fontId="2" type="noConversion"/>
  </si>
  <si>
    <t>완주군</t>
    <phoneticPr fontId="2" type="noConversion"/>
  </si>
  <si>
    <t>완주 테크노밸리 제2일반산업단지 환경보전방안검토 용역</t>
    <phoneticPr fontId="2" type="noConversion"/>
  </si>
  <si>
    <t>2026년 도시공원 소규모환경영향평가 용역</t>
    <phoneticPr fontId="2" type="noConversion"/>
  </si>
  <si>
    <t>(참여분야 : 대기관리 분야참여, 이현진)</t>
    <phoneticPr fontId="2" type="noConversion"/>
  </si>
  <si>
    <t>(참여분야 : 자연환경 분야참여, 양상균)</t>
    <phoneticPr fontId="2" type="noConversion"/>
  </si>
  <si>
    <t>-</t>
    <phoneticPr fontId="2" type="noConversion"/>
  </si>
  <si>
    <t>(폐기물분야 분야책임 : 박난영)</t>
    <phoneticPr fontId="2" type="noConversion"/>
  </si>
  <si>
    <t>포천 평화경제특구 전략환경영향평가용역</t>
  </si>
  <si>
    <t>포천시</t>
  </si>
  <si>
    <t>(소음분야 분야참여 : 박준석)</t>
    <phoneticPr fontId="2" type="noConversion"/>
  </si>
  <si>
    <t>동두천 국가산업단지 사후환경영향조사(공사시)용역</t>
  </si>
  <si>
    <t>대구연호 공공주택지구 사후환경영향조사(공사시)용역</t>
  </si>
  <si>
    <t>고창 해리-부안 변산 도로건설공사 전략 및 환경영향평가용역</t>
  </si>
  <si>
    <t>1차:360일
(완료)
2차:미계약
잔여일:90일</t>
    <phoneticPr fontId="2" type="noConversion"/>
  </si>
  <si>
    <t>2차용역
미계약</t>
    <phoneticPr fontId="2" type="noConversion"/>
  </si>
  <si>
    <t>대구산업선 철도건설사업 환경영향평가용역</t>
  </si>
  <si>
    <t>국가철도공단</t>
  </si>
  <si>
    <t>경주 양남-문무대왕 전략 및 환경영향평가용역</t>
  </si>
  <si>
    <t>잔여일수
90일미만</t>
    <phoneticPr fontId="2" type="noConversion"/>
  </si>
  <si>
    <t>영산강 담양지구 소규모환경영향평가용역</t>
  </si>
  <si>
    <t>환경부 영산강유역환경청</t>
  </si>
  <si>
    <t>문경새재 케이블카 조성사업 사후모니터링(공사시) 용역</t>
  </si>
  <si>
    <t>문경시</t>
  </si>
  <si>
    <t>남양주 다산지금 공공주택지구 환경보전방안 검토용역</t>
  </si>
  <si>
    <t>경기주택도시공사</t>
  </si>
  <si>
    <t>곡교천 소정지구 등 3개소 하천환경정비사업 사후환경영향조사용역(전체)</t>
  </si>
  <si>
    <t>기후에너지환경부 금강유역환경청</t>
  </si>
  <si>
    <t>의료폐기물 소각시설 설치사업 소규모환경영향평가용역</t>
  </si>
  <si>
    <t>(주)대명건설</t>
  </si>
  <si>
    <t>양잠리 염해농지 태양광발전사업 소규모환경영향평가용역</t>
  </si>
  <si>
    <t>(주)태안남면태양광발전 외 13업체</t>
  </si>
  <si>
    <t>태안햇살에너지 태양광발전사업 환경영향평가용역</t>
  </si>
  <si>
    <t>㈜태안햇살에너지 외 2개업체</t>
  </si>
  <si>
    <t>읍내1지구 자연재해위험개선 정비사업 소규모 환경영향평가용역</t>
  </si>
  <si>
    <t>금산군</t>
  </si>
  <si>
    <t>1차준공
2차미계약
:210일</t>
    <phoneticPr fontId="2" type="noConversion"/>
  </si>
  <si>
    <t>고속국도 제50호 영동선 동백나들목 등 4개소 소규모 환경영향평가 용역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</si>
</sst>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176" formatCode="yyyy\.mm\.dd"/>
    <numFmt numFmtId="177" formatCode="#,##0_ "/>
    <numFmt numFmtId="178" formatCode="yy\.mm\.dd"/>
    <numFmt numFmtId="179" formatCode="#,##0_);[Red]\(#,##0\)"/>
    <numFmt numFmtId="180" formatCode="#,##0.00_);[Red]\(#,##0.00\)"/>
    <numFmt numFmtId="181" formatCode="#,##0&quot;일&quot;"/>
    <numFmt numFmtId="182" formatCode="000\-000"/>
    <numFmt numFmtId="183" formatCode="#,##0.00&quot;백만원&quot;"/>
    <numFmt numFmtId="184" formatCode="#,##0.00_ "/>
  </numFmts>
  <fonts count="3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8"/>
      <color theme="1"/>
      <name val="굴림체"/>
      <family val="3"/>
      <charset val="129"/>
    </font>
    <font>
      <b/>
      <sz val="11"/>
      <color theme="1"/>
      <name val="굴림체"/>
      <family val="3"/>
      <charset val="129"/>
    </font>
    <font>
      <b/>
      <sz val="12"/>
      <color theme="1"/>
      <name val="굴림체"/>
      <family val="3"/>
      <charset val="129"/>
    </font>
    <font>
      <b/>
      <sz val="15"/>
      <color theme="1"/>
      <name val="굴림체"/>
      <family val="3"/>
      <charset val="129"/>
    </font>
    <font>
      <b/>
      <sz val="14"/>
      <color theme="1"/>
      <name val="굴림체"/>
      <family val="3"/>
      <charset val="129"/>
    </font>
    <font>
      <sz val="14"/>
      <color theme="1"/>
      <name val="굴림체"/>
      <family val="3"/>
      <charset val="129"/>
    </font>
    <font>
      <b/>
      <sz val="13"/>
      <color theme="1"/>
      <name val="굴림체"/>
      <family val="3"/>
      <charset val="129"/>
    </font>
    <font>
      <sz val="12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name val="굴림체"/>
      <family val="3"/>
      <charset val="129"/>
    </font>
    <font>
      <sz val="10"/>
      <color theme="1"/>
      <name val="굴림체"/>
      <family val="3"/>
      <charset val="129"/>
    </font>
    <font>
      <sz val="11"/>
      <name val="돋움"/>
      <family val="3"/>
      <charset val="129"/>
    </font>
    <font>
      <b/>
      <sz val="2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12"/>
      <color rgb="FF000000"/>
      <name val="굴림체"/>
      <family val="3"/>
      <charset val="129"/>
    </font>
    <font>
      <sz val="12"/>
      <name val="굴림체"/>
      <family val="3"/>
      <charset val="129"/>
    </font>
    <font>
      <b/>
      <sz val="12"/>
      <name val="굴림체"/>
      <family val="3"/>
      <charset val="129"/>
    </font>
    <font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28"/>
      <color rgb="FF000000"/>
      <name val="굴림체"/>
      <family val="3"/>
      <charset val="129"/>
    </font>
    <font>
      <b/>
      <sz val="11"/>
      <color rgb="FF000000"/>
      <name val="굴림체"/>
      <family val="3"/>
      <charset val="129"/>
    </font>
    <font>
      <b/>
      <sz val="12"/>
      <color rgb="FF000000"/>
      <name val="굴림체"/>
      <family val="3"/>
      <charset val="129"/>
    </font>
    <font>
      <b/>
      <sz val="15"/>
      <color rgb="FF000000"/>
      <name val="굴림체"/>
      <family val="3"/>
      <charset val="129"/>
    </font>
    <font>
      <b/>
      <sz val="14"/>
      <color rgb="FF000000"/>
      <name val="굴림체"/>
      <family val="3"/>
      <charset val="129"/>
    </font>
    <font>
      <sz val="14"/>
      <color rgb="FF000000"/>
      <name val="굴림체"/>
      <family val="3"/>
      <charset val="129"/>
    </font>
    <font>
      <b/>
      <sz val="13"/>
      <color rgb="FF000000"/>
      <name val="굴림체"/>
      <family val="3"/>
      <charset val="129"/>
    </font>
    <font>
      <sz val="11"/>
      <color rgb="FF000000"/>
      <name val="굴림체"/>
      <family val="3"/>
      <charset val="129"/>
    </font>
    <font>
      <sz val="9"/>
      <color rgb="FF000000"/>
      <name val="맑은 고딕"/>
      <family val="3"/>
      <charset val="129"/>
    </font>
    <font>
      <sz val="10"/>
      <color rgb="FF000000"/>
      <name val="굴림체"/>
      <family val="3"/>
      <charset val="129"/>
    </font>
    <font>
      <b/>
      <sz val="11"/>
      <color theme="1"/>
      <name val="맑은 고딕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</cellStyleXfs>
  <cellXfs count="198">
    <xf numFmtId="0" fontId="0" fillId="0" borderId="0" xfId="0">
      <alignment vertical="center"/>
    </xf>
    <xf numFmtId="0" fontId="4" fillId="0" borderId="0" xfId="1" quotePrefix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9" fillId="0" borderId="0" xfId="1" applyFont="1" applyAlignment="1">
      <alignment horizontal="center" vertical="center"/>
    </xf>
    <xf numFmtId="176" fontId="9" fillId="0" borderId="0" xfId="1" applyNumberFormat="1" applyFont="1">
      <alignment vertical="center"/>
    </xf>
    <xf numFmtId="181" fontId="9" fillId="0" borderId="0" xfId="1" applyNumberFormat="1" applyFont="1">
      <alignment vertical="center"/>
    </xf>
    <xf numFmtId="0" fontId="9" fillId="0" borderId="0" xfId="1" applyFont="1" applyAlignment="1">
      <alignment vertical="center" wrapText="1"/>
    </xf>
    <xf numFmtId="0" fontId="8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176" fontId="10" fillId="0" borderId="0" xfId="1" applyNumberFormat="1" applyFont="1" applyAlignment="1">
      <alignment horizontal="center" vertical="center"/>
    </xf>
    <xf numFmtId="176" fontId="11" fillId="0" borderId="0" xfId="1" applyNumberFormat="1" applyFont="1">
      <alignment vertical="center"/>
    </xf>
    <xf numFmtId="181" fontId="11" fillId="0" borderId="0" xfId="1" applyNumberFormat="1" applyFont="1">
      <alignment vertical="center"/>
    </xf>
    <xf numFmtId="0" fontId="11" fillId="0" borderId="0" xfId="1" applyFont="1" applyAlignment="1">
      <alignment vertical="center" wrapText="1"/>
    </xf>
    <xf numFmtId="0" fontId="11" fillId="0" borderId="0" xfId="1" applyFont="1">
      <alignment vertical="center"/>
    </xf>
    <xf numFmtId="0" fontId="12" fillId="0" borderId="0" xfId="1" applyFont="1" applyAlignment="1">
      <alignment horizontal="center" vertical="center"/>
    </xf>
    <xf numFmtId="0" fontId="12" fillId="0" borderId="0" xfId="1" applyFont="1">
      <alignment vertical="center"/>
    </xf>
    <xf numFmtId="0" fontId="5" fillId="2" borderId="0" xfId="1" applyFont="1" applyFill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14" fontId="13" fillId="0" borderId="0" xfId="1" applyNumberFormat="1" applyFont="1" applyAlignment="1">
      <alignment horizontal="center" vertical="center"/>
    </xf>
    <xf numFmtId="0" fontId="13" fillId="0" borderId="0" xfId="1" applyFont="1">
      <alignment vertical="center"/>
    </xf>
    <xf numFmtId="0" fontId="13" fillId="0" borderId="3" xfId="2" applyFont="1" applyBorder="1" applyAlignment="1">
      <alignment vertical="center" wrapText="1"/>
    </xf>
    <xf numFmtId="0" fontId="12" fillId="0" borderId="0" xfId="1" applyFont="1" applyAlignment="1">
      <alignment vertical="top"/>
    </xf>
    <xf numFmtId="179" fontId="13" fillId="0" borderId="0" xfId="2" applyNumberFormat="1" applyFont="1" applyAlignment="1">
      <alignment horizontal="center" vertical="center"/>
    </xf>
    <xf numFmtId="179" fontId="12" fillId="0" borderId="0" xfId="2" applyNumberFormat="1" applyFont="1" applyAlignment="1">
      <alignment horizontal="center" vertical="center" wrapText="1"/>
    </xf>
    <xf numFmtId="0" fontId="14" fillId="0" borderId="0" xfId="1" applyFont="1">
      <alignment vertical="center"/>
    </xf>
    <xf numFmtId="177" fontId="14" fillId="0" borderId="0" xfId="1" applyNumberFormat="1" applyFont="1" applyAlignment="1">
      <alignment horizontal="center" vertical="center"/>
    </xf>
    <xf numFmtId="176" fontId="14" fillId="0" borderId="0" xfId="1" applyNumberFormat="1" applyFont="1">
      <alignment vertical="center"/>
    </xf>
    <xf numFmtId="181" fontId="14" fillId="0" borderId="0" xfId="1" applyNumberFormat="1" applyFont="1">
      <alignment vertical="center"/>
    </xf>
    <xf numFmtId="0" fontId="14" fillId="0" borderId="0" xfId="1" applyFont="1" applyAlignment="1">
      <alignment vertical="center" wrapText="1"/>
    </xf>
    <xf numFmtId="177" fontId="12" fillId="0" borderId="0" xfId="1" applyNumberFormat="1" applyFont="1" applyAlignment="1">
      <alignment horizontal="center" vertical="center"/>
    </xf>
    <xf numFmtId="176" fontId="12" fillId="0" borderId="0" xfId="1" applyNumberFormat="1" applyFont="1">
      <alignment vertical="center"/>
    </xf>
    <xf numFmtId="181" fontId="12" fillId="0" borderId="0" xfId="1" applyNumberFormat="1" applyFont="1">
      <alignment vertical="center"/>
    </xf>
    <xf numFmtId="0" fontId="12" fillId="0" borderId="0" xfId="1" applyFont="1" applyAlignment="1">
      <alignment vertical="center" wrapText="1"/>
    </xf>
    <xf numFmtId="0" fontId="5" fillId="2" borderId="2" xfId="1" applyFont="1" applyFill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14" fontId="6" fillId="0" borderId="0" xfId="1" applyNumberFormat="1" applyFont="1" applyAlignment="1">
      <alignment horizontal="center" vertical="center"/>
    </xf>
    <xf numFmtId="176" fontId="10" fillId="0" borderId="0" xfId="1" applyNumberFormat="1" applyFont="1" applyAlignment="1">
      <alignment horizontal="left" vertical="center"/>
    </xf>
    <xf numFmtId="14" fontId="0" fillId="0" borderId="3" xfId="0" applyNumberFormat="1" applyBorder="1" applyAlignment="1">
      <alignment horizontal="center" vertical="top"/>
    </xf>
    <xf numFmtId="14" fontId="17" fillId="0" borderId="3" xfId="0" applyNumberFormat="1" applyFont="1" applyBorder="1" applyAlignment="1">
      <alignment horizontal="center" vertical="top"/>
    </xf>
    <xf numFmtId="14" fontId="0" fillId="0" borderId="3" xfId="0" applyNumberFormat="1" applyBorder="1" applyAlignment="1">
      <alignment horizontal="center" vertical="top" wrapText="1"/>
    </xf>
    <xf numFmtId="179" fontId="18" fillId="0" borderId="3" xfId="0" applyNumberFormat="1" applyFont="1" applyBorder="1" applyAlignment="1">
      <alignment horizontal="center" vertical="top"/>
    </xf>
    <xf numFmtId="179" fontId="17" fillId="0" borderId="1" xfId="0" applyNumberFormat="1" applyFont="1" applyBorder="1" applyAlignment="1">
      <alignment horizontal="center" vertical="top"/>
    </xf>
    <xf numFmtId="179" fontId="18" fillId="0" borderId="1" xfId="0" applyNumberFormat="1" applyFont="1" applyBorder="1" applyAlignment="1">
      <alignment horizontal="center" vertical="top"/>
    </xf>
    <xf numFmtId="179" fontId="18" fillId="0" borderId="1" xfId="0" applyNumberFormat="1" applyFont="1" applyBorder="1" applyAlignment="1">
      <alignment horizontal="center" vertical="top" wrapText="1"/>
    </xf>
    <xf numFmtId="3" fontId="20" fillId="0" borderId="3" xfId="2" applyNumberFormat="1" applyFont="1" applyBorder="1" applyAlignment="1">
      <alignment horizontal="center" vertical="top"/>
    </xf>
    <xf numFmtId="181" fontId="20" fillId="0" borderId="3" xfId="2" applyNumberFormat="1" applyFont="1" applyBorder="1" applyAlignment="1">
      <alignment horizontal="center" vertical="top"/>
    </xf>
    <xf numFmtId="180" fontId="20" fillId="0" borderId="3" xfId="2" applyNumberFormat="1" applyFont="1" applyBorder="1" applyAlignment="1">
      <alignment horizontal="center" vertical="top"/>
    </xf>
    <xf numFmtId="180" fontId="20" fillId="0" borderId="3" xfId="2" applyNumberFormat="1" applyFont="1" applyBorder="1" applyAlignment="1">
      <alignment horizontal="center" vertical="top" wrapText="1"/>
    </xf>
    <xf numFmtId="0" fontId="20" fillId="0" borderId="3" xfId="0" applyFont="1" applyBorder="1" applyAlignment="1">
      <alignment vertical="top" wrapText="1"/>
    </xf>
    <xf numFmtId="0" fontId="19" fillId="0" borderId="3" xfId="0" applyFont="1" applyBorder="1" applyAlignment="1">
      <alignment horizontal="center" vertical="top" wrapText="1"/>
    </xf>
    <xf numFmtId="178" fontId="19" fillId="0" borderId="3" xfId="0" applyNumberFormat="1" applyFont="1" applyBorder="1" applyAlignment="1">
      <alignment horizontal="center" vertical="top"/>
    </xf>
    <xf numFmtId="176" fontId="6" fillId="2" borderId="3" xfId="1" applyNumberFormat="1" applyFont="1" applyFill="1" applyBorder="1" applyAlignment="1">
      <alignment horizontal="center" vertical="center"/>
    </xf>
    <xf numFmtId="0" fontId="20" fillId="0" borderId="3" xfId="1" applyFont="1" applyBorder="1" applyAlignment="1">
      <alignment horizontal="center" vertical="top" wrapText="1"/>
    </xf>
    <xf numFmtId="179" fontId="11" fillId="0" borderId="3" xfId="2" applyNumberFormat="1" applyFont="1" applyBorder="1" applyAlignment="1">
      <alignment horizontal="center" vertical="top" wrapText="1"/>
    </xf>
    <xf numFmtId="0" fontId="19" fillId="0" borderId="3" xfId="0" applyFont="1" applyBorder="1" applyAlignment="1">
      <alignment vertical="top" wrapText="1"/>
    </xf>
    <xf numFmtId="178" fontId="19" fillId="0" borderId="3" xfId="0" applyNumberFormat="1" applyFont="1" applyBorder="1" applyAlignment="1">
      <alignment horizontal="center" vertical="top" wrapText="1"/>
    </xf>
    <xf numFmtId="178" fontId="11" fillId="0" borderId="3" xfId="0" applyNumberFormat="1" applyFont="1" applyBorder="1" applyAlignment="1">
      <alignment horizontal="center" vertical="top"/>
    </xf>
    <xf numFmtId="0" fontId="20" fillId="0" borderId="3" xfId="0" applyFont="1" applyBorder="1" applyAlignment="1">
      <alignment horizontal="center" vertical="top" wrapText="1"/>
    </xf>
    <xf numFmtId="178" fontId="20" fillId="0" borderId="3" xfId="0" applyNumberFormat="1" applyFont="1" applyBorder="1" applyAlignment="1">
      <alignment horizontal="center" vertical="top"/>
    </xf>
    <xf numFmtId="0" fontId="20" fillId="0" borderId="3" xfId="1" applyFont="1" applyBorder="1" applyAlignment="1">
      <alignment vertical="center" wrapText="1"/>
    </xf>
    <xf numFmtId="182" fontId="6" fillId="0" borderId="3" xfId="1" applyNumberFormat="1" applyFont="1" applyBorder="1" applyAlignment="1">
      <alignment horizontal="center" vertical="center"/>
    </xf>
    <xf numFmtId="0" fontId="20" fillId="0" borderId="3" xfId="2" applyFont="1" applyBorder="1" applyAlignment="1">
      <alignment vertical="center" wrapText="1"/>
    </xf>
    <xf numFmtId="177" fontId="20" fillId="0" borderId="3" xfId="2" applyNumberFormat="1" applyFont="1" applyBorder="1" applyAlignment="1">
      <alignment horizontal="center" vertical="center"/>
    </xf>
    <xf numFmtId="178" fontId="20" fillId="0" borderId="3" xfId="2" applyNumberFormat="1" applyFont="1" applyBorder="1" applyAlignment="1">
      <alignment horizontal="center" vertical="center"/>
    </xf>
    <xf numFmtId="181" fontId="20" fillId="0" borderId="3" xfId="2" applyNumberFormat="1" applyFont="1" applyBorder="1" applyAlignment="1">
      <alignment horizontal="center" vertical="center"/>
    </xf>
    <xf numFmtId="183" fontId="21" fillId="0" borderId="3" xfId="2" applyNumberFormat="1" applyFont="1" applyBorder="1" applyAlignment="1">
      <alignment horizontal="center" vertical="center"/>
    </xf>
    <xf numFmtId="180" fontId="20" fillId="0" borderId="3" xfId="2" applyNumberFormat="1" applyFont="1" applyBorder="1" applyAlignment="1">
      <alignment horizontal="center" vertical="center"/>
    </xf>
    <xf numFmtId="181" fontId="5" fillId="2" borderId="3" xfId="1" applyNumberFormat="1" applyFont="1" applyFill="1" applyBorder="1" applyAlignment="1">
      <alignment horizontal="center" vertical="center" wrapText="1"/>
    </xf>
    <xf numFmtId="184" fontId="20" fillId="0" borderId="3" xfId="2" applyNumberFormat="1" applyFont="1" applyBorder="1" applyAlignment="1">
      <alignment horizontal="center" vertical="top"/>
    </xf>
    <xf numFmtId="0" fontId="24" fillId="0" borderId="0" xfId="10" quotePrefix="1" applyFont="1" applyAlignment="1">
      <alignment horizontal="center" vertical="center"/>
    </xf>
    <xf numFmtId="0" fontId="25" fillId="0" borderId="0" xfId="10" applyFont="1" applyAlignment="1">
      <alignment horizontal="center" vertical="center"/>
    </xf>
    <xf numFmtId="0" fontId="25" fillId="0" borderId="0" xfId="10" applyFont="1">
      <alignment vertical="center"/>
    </xf>
    <xf numFmtId="0" fontId="26" fillId="0" borderId="0" xfId="10" applyFont="1">
      <alignment vertical="center"/>
    </xf>
    <xf numFmtId="0" fontId="27" fillId="0" borderId="0" xfId="10" applyFont="1">
      <alignment vertical="center"/>
    </xf>
    <xf numFmtId="0" fontId="28" fillId="0" borderId="0" xfId="10" applyFont="1">
      <alignment vertical="center"/>
    </xf>
    <xf numFmtId="0" fontId="29" fillId="0" borderId="0" xfId="10" applyFont="1">
      <alignment vertical="center"/>
    </xf>
    <xf numFmtId="0" fontId="29" fillId="0" borderId="0" xfId="10" applyFont="1" applyAlignment="1">
      <alignment horizontal="center" vertical="center"/>
    </xf>
    <xf numFmtId="176" fontId="29" fillId="0" borderId="0" xfId="10" applyNumberFormat="1" applyFont="1">
      <alignment vertical="center"/>
    </xf>
    <xf numFmtId="181" fontId="29" fillId="0" borderId="0" xfId="10" applyNumberFormat="1" applyFont="1">
      <alignment vertical="center"/>
    </xf>
    <xf numFmtId="0" fontId="29" fillId="0" borderId="0" xfId="10" applyFont="1" applyAlignment="1">
      <alignment vertical="center" wrapText="1"/>
    </xf>
    <xf numFmtId="0" fontId="26" fillId="0" borderId="0" xfId="10" applyFont="1" applyAlignment="1">
      <alignment horizontal="left" vertical="center"/>
    </xf>
    <xf numFmtId="0" fontId="28" fillId="0" borderId="0" xfId="10" applyFont="1" applyAlignment="1">
      <alignment horizontal="left" vertical="center"/>
    </xf>
    <xf numFmtId="14" fontId="26" fillId="0" borderId="0" xfId="10" applyNumberFormat="1" applyFont="1" applyAlignment="1">
      <alignment horizontal="center" vertical="center"/>
    </xf>
    <xf numFmtId="176" fontId="30" fillId="0" borderId="0" xfId="10" applyNumberFormat="1" applyFont="1" applyAlignment="1">
      <alignment horizontal="left" vertical="center"/>
    </xf>
    <xf numFmtId="176" fontId="19" fillId="0" borderId="0" xfId="10" applyNumberFormat="1" applyFont="1">
      <alignment vertical="center"/>
    </xf>
    <xf numFmtId="176" fontId="30" fillId="0" borderId="0" xfId="10" applyNumberFormat="1" applyFont="1" applyAlignment="1">
      <alignment horizontal="center" vertical="center"/>
    </xf>
    <xf numFmtId="181" fontId="19" fillId="0" borderId="0" xfId="10" applyNumberFormat="1" applyFont="1">
      <alignment vertical="center"/>
    </xf>
    <xf numFmtId="0" fontId="19" fillId="0" borderId="0" xfId="10" applyFont="1" applyAlignment="1">
      <alignment vertical="center" wrapText="1"/>
    </xf>
    <xf numFmtId="0" fontId="19" fillId="0" borderId="0" xfId="10" applyFont="1">
      <alignment vertical="center"/>
    </xf>
    <xf numFmtId="0" fontId="31" fillId="0" borderId="0" xfId="10" applyFont="1" applyAlignment="1">
      <alignment horizontal="center" vertical="center"/>
    </xf>
    <xf numFmtId="0" fontId="31" fillId="0" borderId="0" xfId="10" applyFont="1">
      <alignment vertical="center"/>
    </xf>
    <xf numFmtId="0" fontId="19" fillId="0" borderId="0" xfId="10" applyFont="1" applyAlignment="1">
      <alignment horizontal="left" vertical="center"/>
    </xf>
    <xf numFmtId="181" fontId="25" fillId="3" borderId="3" xfId="10" applyNumberFormat="1" applyFont="1" applyFill="1" applyBorder="1" applyAlignment="1">
      <alignment horizontal="center" vertical="center" wrapText="1"/>
    </xf>
    <xf numFmtId="176" fontId="26" fillId="3" borderId="3" xfId="10" applyNumberFormat="1" applyFont="1" applyFill="1" applyBorder="1" applyAlignment="1">
      <alignment horizontal="center" vertical="center"/>
    </xf>
    <xf numFmtId="0" fontId="25" fillId="3" borderId="0" xfId="10" applyFont="1" applyFill="1" applyAlignment="1">
      <alignment horizontal="center" vertical="center" wrapText="1"/>
    </xf>
    <xf numFmtId="0" fontId="25" fillId="3" borderId="2" xfId="10" applyFont="1" applyFill="1" applyBorder="1" applyAlignment="1">
      <alignment horizontal="center" vertical="center"/>
    </xf>
    <xf numFmtId="0" fontId="19" fillId="0" borderId="0" xfId="10" applyFont="1" applyAlignment="1">
      <alignment horizontal="center" vertical="center"/>
    </xf>
    <xf numFmtId="0" fontId="19" fillId="0" borderId="3" xfId="10" applyFont="1" applyBorder="1" applyAlignment="1">
      <alignment horizontal="center" vertical="top" wrapText="1"/>
    </xf>
    <xf numFmtId="0" fontId="19" fillId="0" borderId="3" xfId="10" applyFont="1" applyBorder="1" applyAlignment="1">
      <alignment vertical="top" wrapText="1"/>
    </xf>
    <xf numFmtId="178" fontId="19" fillId="0" borderId="3" xfId="10" applyNumberFormat="1" applyFont="1" applyBorder="1" applyAlignment="1">
      <alignment horizontal="center" vertical="top"/>
    </xf>
    <xf numFmtId="181" fontId="19" fillId="0" borderId="3" xfId="11" applyNumberFormat="1" applyFont="1" applyBorder="1" applyAlignment="1">
      <alignment horizontal="center" vertical="top"/>
    </xf>
    <xf numFmtId="184" fontId="19" fillId="0" borderId="3" xfId="11" applyNumberFormat="1" applyFont="1" applyBorder="1" applyAlignment="1">
      <alignment horizontal="center" vertical="top"/>
    </xf>
    <xf numFmtId="180" fontId="19" fillId="0" borderId="3" xfId="11" applyNumberFormat="1" applyFont="1" applyBorder="1" applyAlignment="1">
      <alignment horizontal="center" vertical="top"/>
    </xf>
    <xf numFmtId="179" fontId="19" fillId="0" borderId="3" xfId="11" applyNumberFormat="1" applyFont="1" applyBorder="1" applyAlignment="1">
      <alignment horizontal="center" vertical="top" wrapText="1"/>
    </xf>
    <xf numFmtId="179" fontId="31" fillId="0" borderId="0" xfId="11" applyNumberFormat="1" applyFont="1" applyAlignment="1">
      <alignment horizontal="center" vertical="center"/>
    </xf>
    <xf numFmtId="14" fontId="22" fillId="0" borderId="3" xfId="10" applyNumberFormat="1" applyBorder="1" applyAlignment="1">
      <alignment horizontal="center" vertical="top"/>
    </xf>
    <xf numFmtId="179" fontId="32" fillId="0" borderId="3" xfId="10" applyNumberFormat="1" applyFont="1" applyBorder="1" applyAlignment="1">
      <alignment horizontal="center" vertical="top"/>
    </xf>
    <xf numFmtId="0" fontId="31" fillId="0" borderId="0" xfId="10" applyFont="1" applyAlignment="1">
      <alignment vertical="top"/>
    </xf>
    <xf numFmtId="180" fontId="19" fillId="0" borderId="3" xfId="11" applyNumberFormat="1" applyFont="1" applyBorder="1" applyAlignment="1">
      <alignment horizontal="center" vertical="top" wrapText="1"/>
    </xf>
    <xf numFmtId="179" fontId="32" fillId="0" borderId="1" xfId="10" applyNumberFormat="1" applyFont="1" applyBorder="1" applyAlignment="1">
      <alignment horizontal="center" vertical="top"/>
    </xf>
    <xf numFmtId="178" fontId="19" fillId="0" borderId="3" xfId="10" applyNumberFormat="1" applyFont="1" applyBorder="1" applyAlignment="1">
      <alignment horizontal="center" vertical="top" wrapText="1"/>
    </xf>
    <xf numFmtId="179" fontId="31" fillId="0" borderId="0" xfId="11" applyNumberFormat="1" applyFont="1" applyAlignment="1">
      <alignment horizontal="center" vertical="center" wrapText="1"/>
    </xf>
    <xf numFmtId="179" fontId="32" fillId="0" borderId="1" xfId="10" applyNumberFormat="1" applyFont="1" applyBorder="1" applyAlignment="1">
      <alignment horizontal="center" vertical="top" wrapText="1"/>
    </xf>
    <xf numFmtId="14" fontId="32" fillId="0" borderId="3" xfId="10" applyNumberFormat="1" applyFont="1" applyBorder="1" applyAlignment="1">
      <alignment horizontal="center" vertical="top"/>
    </xf>
    <xf numFmtId="0" fontId="19" fillId="0" borderId="3" xfId="10" applyFont="1" applyBorder="1" applyAlignment="1">
      <alignment vertical="center" wrapText="1"/>
    </xf>
    <xf numFmtId="182" fontId="26" fillId="0" borderId="3" xfId="10" applyNumberFormat="1" applyFont="1" applyBorder="1" applyAlignment="1">
      <alignment horizontal="center" vertical="center"/>
    </xf>
    <xf numFmtId="0" fontId="19" fillId="0" borderId="3" xfId="11" applyFont="1" applyBorder="1" applyAlignment="1">
      <alignment vertical="center" wrapText="1"/>
    </xf>
    <xf numFmtId="177" fontId="19" fillId="0" borderId="3" xfId="11" applyNumberFormat="1" applyFont="1" applyBorder="1" applyAlignment="1">
      <alignment horizontal="center" vertical="center"/>
    </xf>
    <xf numFmtId="178" fontId="19" fillId="0" borderId="3" xfId="11" applyNumberFormat="1" applyFont="1" applyBorder="1" applyAlignment="1">
      <alignment horizontal="center" vertical="center"/>
    </xf>
    <xf numFmtId="181" fontId="19" fillId="0" borderId="3" xfId="11" applyNumberFormat="1" applyFont="1" applyBorder="1" applyAlignment="1">
      <alignment horizontal="center" vertical="center"/>
    </xf>
    <xf numFmtId="183" fontId="26" fillId="0" borderId="3" xfId="11" applyNumberFormat="1" applyFont="1" applyBorder="1" applyAlignment="1">
      <alignment horizontal="center" vertical="center"/>
    </xf>
    <xf numFmtId="180" fontId="19" fillId="0" borderId="3" xfId="11" applyNumberFormat="1" applyFont="1" applyBorder="1" applyAlignment="1">
      <alignment horizontal="center" vertical="center"/>
    </xf>
    <xf numFmtId="14" fontId="31" fillId="0" borderId="0" xfId="10" applyNumberFormat="1" applyFont="1" applyAlignment="1">
      <alignment horizontal="center" vertical="center"/>
    </xf>
    <xf numFmtId="0" fontId="31" fillId="0" borderId="3" xfId="11" applyFont="1" applyBorder="1" applyAlignment="1">
      <alignment vertical="center" wrapText="1"/>
    </xf>
    <xf numFmtId="0" fontId="33" fillId="0" borderId="0" xfId="10" applyFont="1">
      <alignment vertical="center"/>
    </xf>
    <xf numFmtId="177" fontId="33" fillId="0" borderId="0" xfId="10" applyNumberFormat="1" applyFont="1" applyAlignment="1">
      <alignment horizontal="center" vertical="center"/>
    </xf>
    <xf numFmtId="176" fontId="33" fillId="0" borderId="0" xfId="10" applyNumberFormat="1" applyFont="1">
      <alignment vertical="center"/>
    </xf>
    <xf numFmtId="181" fontId="33" fillId="0" borderId="0" xfId="10" applyNumberFormat="1" applyFont="1">
      <alignment vertical="center"/>
    </xf>
    <xf numFmtId="0" fontId="33" fillId="0" borderId="0" xfId="10" applyFont="1" applyAlignment="1">
      <alignment vertical="center" wrapText="1"/>
    </xf>
    <xf numFmtId="177" fontId="31" fillId="0" borderId="0" xfId="10" applyNumberFormat="1" applyFont="1" applyAlignment="1">
      <alignment horizontal="center" vertical="center"/>
    </xf>
    <xf numFmtId="176" fontId="31" fillId="0" borderId="0" xfId="10" applyNumberFormat="1" applyFont="1">
      <alignment vertical="center"/>
    </xf>
    <xf numFmtId="181" fontId="31" fillId="0" borderId="0" xfId="10" applyNumberFormat="1" applyFont="1">
      <alignment vertical="center"/>
    </xf>
    <xf numFmtId="0" fontId="31" fillId="0" borderId="0" xfId="10" applyFont="1" applyAlignment="1">
      <alignment vertical="center" wrapText="1"/>
    </xf>
    <xf numFmtId="0" fontId="5" fillId="0" borderId="0" xfId="1" applyFont="1" applyAlignment="1">
      <alignment horizontal="left" vertical="center"/>
    </xf>
    <xf numFmtId="14" fontId="5" fillId="0" borderId="0" xfId="1" applyNumberFormat="1" applyFont="1" applyAlignment="1">
      <alignment horizontal="center" vertical="center"/>
    </xf>
    <xf numFmtId="176" fontId="5" fillId="0" borderId="0" xfId="1" applyNumberFormat="1" applyFont="1" applyAlignment="1">
      <alignment horizontal="left" vertical="center"/>
    </xf>
    <xf numFmtId="176" fontId="5" fillId="0" borderId="0" xfId="1" applyNumberFormat="1" applyFont="1" applyAlignment="1">
      <alignment horizontal="center" vertical="center"/>
    </xf>
    <xf numFmtId="181" fontId="34" fillId="2" borderId="3" xfId="1" applyNumberFormat="1" applyFont="1" applyFill="1" applyBorder="1" applyAlignment="1">
      <alignment horizontal="center" vertical="center" wrapText="1"/>
    </xf>
    <xf numFmtId="176" fontId="34" fillId="2" borderId="3" xfId="1" applyNumberFormat="1" applyFont="1" applyFill="1" applyBorder="1" applyAlignment="1">
      <alignment horizontal="center" vertical="center"/>
    </xf>
    <xf numFmtId="0" fontId="35" fillId="0" borderId="3" xfId="1" applyFont="1" applyBorder="1" applyAlignment="1">
      <alignment horizontal="center" vertical="top" wrapText="1"/>
    </xf>
    <xf numFmtId="0" fontId="36" fillId="2" borderId="1" xfId="12" applyFont="1" applyFill="1" applyBorder="1" applyAlignment="1">
      <alignment horizontal="left" vertical="top" wrapText="1"/>
    </xf>
    <xf numFmtId="0" fontId="36" fillId="0" borderId="1" xfId="12" applyFont="1" applyBorder="1" applyAlignment="1">
      <alignment horizontal="center" vertical="top" wrapText="1"/>
    </xf>
    <xf numFmtId="178" fontId="36" fillId="0" borderId="1" xfId="12" applyNumberFormat="1" applyFont="1" applyBorder="1" applyAlignment="1">
      <alignment horizontal="center" vertical="top" wrapText="1"/>
    </xf>
    <xf numFmtId="181" fontId="35" fillId="0" borderId="3" xfId="2" applyNumberFormat="1" applyFont="1" applyBorder="1" applyAlignment="1">
      <alignment horizontal="center" vertical="top"/>
    </xf>
    <xf numFmtId="184" fontId="35" fillId="0" borderId="3" xfId="2" applyNumberFormat="1" applyFont="1" applyBorder="1" applyAlignment="1">
      <alignment horizontal="center" vertical="top"/>
    </xf>
    <xf numFmtId="179" fontId="36" fillId="0" borderId="3" xfId="2" applyNumberFormat="1" applyFont="1" applyBorder="1" applyAlignment="1">
      <alignment horizontal="center" vertical="top" wrapText="1"/>
    </xf>
    <xf numFmtId="0" fontId="36" fillId="2" borderId="7" xfId="0" applyFont="1" applyFill="1" applyBorder="1" applyAlignment="1">
      <alignment horizontal="left" vertical="top" wrapText="1"/>
    </xf>
    <xf numFmtId="178" fontId="36" fillId="0" borderId="7" xfId="0" applyNumberFormat="1" applyFont="1" applyBorder="1" applyAlignment="1">
      <alignment horizontal="center" vertical="top"/>
    </xf>
    <xf numFmtId="0" fontId="36" fillId="2" borderId="3" xfId="0" applyFont="1" applyFill="1" applyBorder="1" applyAlignment="1">
      <alignment horizontal="left" vertical="top" wrapText="1"/>
    </xf>
    <xf numFmtId="0" fontId="36" fillId="0" borderId="3" xfId="12" applyFont="1" applyBorder="1" applyAlignment="1">
      <alignment horizontal="center" vertical="top" wrapText="1"/>
    </xf>
    <xf numFmtId="178" fontId="36" fillId="0" borderId="3" xfId="0" applyNumberFormat="1" applyFont="1" applyBorder="1" applyAlignment="1">
      <alignment horizontal="center" vertical="top"/>
    </xf>
    <xf numFmtId="0" fontId="35" fillId="0" borderId="3" xfId="1" applyFont="1" applyBorder="1" applyAlignment="1">
      <alignment vertical="center" wrapText="1"/>
    </xf>
    <xf numFmtId="182" fontId="34" fillId="0" borderId="3" xfId="1" applyNumberFormat="1" applyFont="1" applyBorder="1" applyAlignment="1">
      <alignment horizontal="center" vertical="center"/>
    </xf>
    <xf numFmtId="0" fontId="35" fillId="0" borderId="3" xfId="2" applyFont="1" applyBorder="1" applyAlignment="1">
      <alignment vertical="center" wrapText="1"/>
    </xf>
    <xf numFmtId="177" fontId="35" fillId="0" borderId="3" xfId="2" applyNumberFormat="1" applyFont="1" applyBorder="1" applyAlignment="1">
      <alignment horizontal="center" vertical="center"/>
    </xf>
    <xf numFmtId="178" fontId="35" fillId="0" borderId="3" xfId="2" applyNumberFormat="1" applyFont="1" applyBorder="1" applyAlignment="1">
      <alignment horizontal="center" vertical="center"/>
    </xf>
    <xf numFmtId="181" fontId="35" fillId="0" borderId="3" xfId="2" applyNumberFormat="1" applyFont="1" applyBorder="1" applyAlignment="1">
      <alignment horizontal="center" vertical="center"/>
    </xf>
    <xf numFmtId="180" fontId="35" fillId="0" borderId="3" xfId="2" applyNumberFormat="1" applyFont="1" applyBorder="1" applyAlignment="1">
      <alignment horizontal="center" vertical="center"/>
    </xf>
    <xf numFmtId="176" fontId="6" fillId="0" borderId="0" xfId="1" applyNumberFormat="1" applyFont="1" applyAlignment="1">
      <alignment horizontal="left" vertical="center"/>
    </xf>
    <xf numFmtId="176" fontId="6" fillId="0" borderId="0" xfId="1" applyNumberFormat="1" applyFont="1" applyAlignment="1">
      <alignment horizontal="center" vertical="center"/>
    </xf>
    <xf numFmtId="181" fontId="6" fillId="2" borderId="3" xfId="1" applyNumberFormat="1" applyFont="1" applyFill="1" applyBorder="1" applyAlignment="1">
      <alignment horizontal="center" vertical="center" wrapText="1"/>
    </xf>
    <xf numFmtId="0" fontId="11" fillId="2" borderId="1" xfId="12" applyFont="1" applyFill="1" applyBorder="1" applyAlignment="1">
      <alignment horizontal="left" vertical="top" wrapText="1"/>
    </xf>
    <xf numFmtId="0" fontId="11" fillId="0" borderId="1" xfId="12" applyFont="1" applyBorder="1" applyAlignment="1">
      <alignment horizontal="center" vertical="top" wrapText="1"/>
    </xf>
    <xf numFmtId="178" fontId="11" fillId="0" borderId="1" xfId="12" applyNumberFormat="1" applyFont="1" applyBorder="1" applyAlignment="1">
      <alignment horizontal="center" vertical="top" wrapText="1"/>
    </xf>
    <xf numFmtId="0" fontId="11" fillId="2" borderId="7" xfId="0" applyFont="1" applyFill="1" applyBorder="1" applyAlignment="1">
      <alignment horizontal="left" vertical="top" wrapText="1"/>
    </xf>
    <xf numFmtId="178" fontId="11" fillId="0" borderId="7" xfId="0" applyNumberFormat="1" applyFont="1" applyBorder="1" applyAlignment="1">
      <alignment horizontal="center" vertical="top"/>
    </xf>
    <xf numFmtId="0" fontId="11" fillId="2" borderId="3" xfId="0" applyFont="1" applyFill="1" applyBorder="1" applyAlignment="1">
      <alignment horizontal="left" vertical="top" wrapText="1"/>
    </xf>
    <xf numFmtId="0" fontId="11" fillId="0" borderId="3" xfId="12" applyFont="1" applyBorder="1" applyAlignment="1">
      <alignment horizontal="center" vertical="top" wrapText="1"/>
    </xf>
    <xf numFmtId="183" fontId="37" fillId="0" borderId="3" xfId="2" applyNumberFormat="1" applyFont="1" applyBorder="1" applyAlignment="1">
      <alignment horizontal="center" vertical="center"/>
    </xf>
    <xf numFmtId="14" fontId="0" fillId="0" borderId="0" xfId="0" applyNumberFormat="1" applyAlignment="1">
      <alignment horizontal="center" vertical="top"/>
    </xf>
    <xf numFmtId="0" fontId="16" fillId="0" borderId="0" xfId="1" quotePrefix="1" applyFont="1" applyAlignment="1">
      <alignment horizontal="left"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176" fontId="6" fillId="0" borderId="4" xfId="1" applyNumberFormat="1" applyFont="1" applyBorder="1" applyAlignment="1">
      <alignment horizontal="center" vertical="center" wrapText="1"/>
    </xf>
    <xf numFmtId="176" fontId="6" fillId="0" borderId="5" xfId="1" applyNumberFormat="1" applyFont="1" applyBorder="1" applyAlignment="1">
      <alignment horizontal="center" vertical="center"/>
    </xf>
    <xf numFmtId="176" fontId="6" fillId="0" borderId="6" xfId="1" applyNumberFormat="1" applyFont="1" applyBorder="1" applyAlignment="1">
      <alignment horizontal="center" vertical="center"/>
    </xf>
    <xf numFmtId="181" fontId="5" fillId="2" borderId="3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181" fontId="6" fillId="2" borderId="3" xfId="1" applyNumberFormat="1" applyFont="1" applyFill="1" applyBorder="1" applyAlignment="1">
      <alignment horizontal="center" vertical="center" wrapText="1"/>
    </xf>
    <xf numFmtId="0" fontId="34" fillId="2" borderId="3" xfId="1" applyFont="1" applyFill="1" applyBorder="1" applyAlignment="1">
      <alignment horizontal="center" vertical="center"/>
    </xf>
    <xf numFmtId="0" fontId="34" fillId="2" borderId="3" xfId="1" applyFont="1" applyFill="1" applyBorder="1" applyAlignment="1">
      <alignment horizontal="center" vertical="center" wrapText="1"/>
    </xf>
    <xf numFmtId="176" fontId="34" fillId="0" borderId="4" xfId="1" applyNumberFormat="1" applyFont="1" applyBorder="1" applyAlignment="1">
      <alignment horizontal="center" vertical="center" wrapText="1"/>
    </xf>
    <xf numFmtId="176" fontId="34" fillId="0" borderId="5" xfId="1" applyNumberFormat="1" applyFont="1" applyBorder="1" applyAlignment="1">
      <alignment horizontal="center" vertical="center"/>
    </xf>
    <xf numFmtId="176" fontId="34" fillId="0" borderId="6" xfId="1" applyNumberFormat="1" applyFont="1" applyBorder="1" applyAlignment="1">
      <alignment horizontal="center" vertical="center"/>
    </xf>
    <xf numFmtId="181" fontId="34" fillId="2" borderId="3" xfId="1" applyNumberFormat="1" applyFont="1" applyFill="1" applyBorder="1" applyAlignment="1">
      <alignment horizontal="center" vertical="center" wrapText="1"/>
    </xf>
    <xf numFmtId="0" fontId="23" fillId="0" borderId="0" xfId="10" quotePrefix="1" applyFont="1" applyAlignment="1">
      <alignment horizontal="left" vertical="center"/>
    </xf>
    <xf numFmtId="0" fontId="25" fillId="3" borderId="3" xfId="10" applyFont="1" applyFill="1" applyBorder="1" applyAlignment="1">
      <alignment horizontal="center" vertical="center"/>
    </xf>
    <xf numFmtId="0" fontId="25" fillId="3" borderId="3" xfId="10" applyFont="1" applyFill="1" applyBorder="1" applyAlignment="1">
      <alignment horizontal="center" vertical="center" wrapText="1"/>
    </xf>
    <xf numFmtId="176" fontId="26" fillId="0" borderId="4" xfId="10" applyNumberFormat="1" applyFont="1" applyBorder="1" applyAlignment="1">
      <alignment horizontal="center" vertical="center" wrapText="1"/>
    </xf>
    <xf numFmtId="176" fontId="26" fillId="0" borderId="5" xfId="10" applyNumberFormat="1" applyFont="1" applyBorder="1" applyAlignment="1">
      <alignment horizontal="center" vertical="center"/>
    </xf>
    <xf numFmtId="176" fontId="26" fillId="0" borderId="6" xfId="10" applyNumberFormat="1" applyFont="1" applyBorder="1" applyAlignment="1">
      <alignment horizontal="center" vertical="center"/>
    </xf>
    <xf numFmtId="181" fontId="25" fillId="3" borderId="3" xfId="10" applyNumberFormat="1" applyFont="1" applyFill="1" applyBorder="1" applyAlignment="1">
      <alignment horizontal="center" vertical="center" wrapText="1"/>
    </xf>
  </cellXfs>
  <cellStyles count="13">
    <cellStyle name="쉼표 [0] 10" xfId="9" xr:uid="{791EB4A4-D1D1-4C86-BE1E-032E25E2A017}"/>
    <cellStyle name="쉼표 [0] 2" xfId="5" xr:uid="{F459EDDE-8E54-424D-87C1-ABC5498BB0F8}"/>
    <cellStyle name="표준" xfId="0" builtinId="0"/>
    <cellStyle name="표준 131" xfId="4" xr:uid="{4ACA3000-80B7-43B1-8B3F-E1F28CFEC273}"/>
    <cellStyle name="표준 16" xfId="3" xr:uid="{AAEF4263-A339-4EB6-910C-2C5BF13B5B45}"/>
    <cellStyle name="표준 2 2" xfId="7" xr:uid="{6FD86B2F-56A9-4B7E-92EF-37474D9E24D2}"/>
    <cellStyle name="표준 20 3" xfId="6" xr:uid="{6D6123EA-3EBC-4F64-876E-38205B626455}"/>
    <cellStyle name="표준 3" xfId="8" xr:uid="{E8039E26-78D8-44BA-B997-ED151754183A}"/>
    <cellStyle name="표준 4" xfId="2" xr:uid="{CE9F3111-C107-4DC1-81A9-4BCB71EEB10A}"/>
    <cellStyle name="표준 4 2" xfId="11" xr:uid="{75D63E1E-BC0C-499F-A11B-CF013EF0F15E}"/>
    <cellStyle name="표준 7" xfId="1" xr:uid="{7D3E1635-7A09-4D23-9AAE-06BB3BF212CF}"/>
    <cellStyle name="표준 7 2" xfId="10" xr:uid="{07AFBD70-50D7-46B2-B100-CCC8A07E749C}"/>
    <cellStyle name="표준 7 2 2" xfId="12" xr:uid="{4E5AAFC6-E3B0-4BE8-ABA0-89D76CC316A7}"/>
  </cellStyles>
  <dxfs count="10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DAF2D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66" Type="http://schemas.openxmlformats.org/officeDocument/2006/relationships/externalLink" Target="externalLinks/externalLink57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2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FILE\HAUS\&#44204;&#51201;&#49892;\&#44592;&#51456;\&#45800;&#44032;&#51088;&#47308;\&#50808;&#51452;&#44204;&#51201;\&#51473;&#4459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ikyongsoo\DATA\&#51088;&#47308;&#44160;&#53664;\1&#49324;&#50629;&#49457;&#44160;&#53664;&#51088;&#47308;\&#44053;&#45224;&#44396;&#52397;&#44060;&#48156;\&#51312;&#45804;&#52397;&#48512;&#51648;&#44060;&#48156;\&#49340;&#49457;&#47932;&#49328;\&#49352;&#54028;&#51068;\A&#49373;&#47749;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orage%20Files\&#54924;&#49324;&#54028;&#51068;\My%20Documents\&#44592;&#53440;&#54924;&#49324;\&#54620;&#48372;&#52384;&#44053;&#44277;&#50629;\2004%20&#49892;&#49324;\&#49892;&#49324;&#51312;&#49436;\&#47588;&#52636;&#52292;&#4442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01\c\2002&#45380;&#44208;&#49328;(&#51064;&#52380;)\&#50864;&#50857;&#54616;\&#44208;&#49328;&#4943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49457;&#50756;\&#50896;&#44032;2\111\MSOFFICE\HEXCEL\&#47700;&#47540;&#47536;&#52236;\consolida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0.1.25.20\plan$\&#44592;&#54925;&#54016;\Special%20Work\&#48277;&#51221;&#44288;&#47532;\13.%20&#54924;&#49373;&#44228;&#54925;&#50504;\9&#50900;%204&#51068;%20&#51089;&#50629;\windows\TEMP\&#51088;&#44552;&#54016;\2001&#45380;%2012&#50900;%2031&#51068;%20&#54788;&#51116;%20&#47924;&#50669;&#44552;&#50997;&#51092;&#5052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&#49436;&#47448;\&#44592;&#52488;&#49436;&#47448;\&#49457;&#51648;&#44277;&#5478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4\&#50896;&#51452;&#53552;&#48120;&#45328;\Documents%20and%20Settings\&#44608;%20&#50725;%20&#54872;\&#48148;&#53461;%20&#54868;&#47732;\&#50500;&#48736;&#51032;&#54260;&#45908;\&#44204;&#51201;&#49436;&#47448;\&#44592;&#52488;&#49436;&#47448;\&#49457;&#51648;&#44277;&#547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8;&#47532;\&#44277;&#47924;\1ST&#44277;&#47924;\&#52280;&#44256;\&#44600;&#51020;\JABO\O12060\INFORM\MYENGBU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280;&#51312;\&#54364;&#51648;&#48143;&#49444;&#44228;&#55120;&#47492;&#46020;\&#46972;&#47704;&#44368;&#48143;&#48149;&#49828;&#44368;\PI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572;&#51333;\&#44368;&#45824;\77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YOON\&#51473;&#51216;&#49324;&#50629;\&#50629;&#52404;FI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POWER7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ul\&#54588;&#51648;\1_%20&#44288;&#47532;&#48512;\08.%20&#51077;&#52272;\1.%20PQ\&#54588;&#51648;_PQ&#51089;&#49457;&#45236;&#50669;\6.%202026&#45380;\26.08.19%20&#44608;&#51228;%20&#51648;&#54217;&#49440;%20&#49324;&#54980;-&#44221;&#54868;(&#51204;&#48513;%20&#44608;&#51228;&#49884;)%20&#49688;&#51656;&#48516;&#52280;%20&#51060;&#54861;&#50896;%2008.07\POWER7.XLA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01%20&#46020;&#52397;&#51060;&#51204;&#49888;&#46020;&#49884;&#44060;&#48156;&#49324;&#50629;/03%20&#44277;&#51221;&#48324;%20&#44288;&#47532;/01%20&#54872;&#44221;&#44592;&#52488;&#49884;&#49444;/05%20&#54872;&#44221;&#50640;&#45320;&#51648;&#51333;&#54633;&#53440;&#50868;/03%20&#50857;&#50669;&#48156;&#51452;/05%20PQ&#54217;&#44032;/&#54217;&#44032;/project/&#50689;&#50629;&#44288;&#47144;/&#49836;&#47084;&#51648;/&#52397;&#51452;&#49836;&#47084;&#51648;/&#49892;&#44277;&#44256;/&#52397;&#51452;&#49836;&#47084;&#51648;-&#52292;&#51216;&#54364;.xls" TargetMode="External"/><Relationship Id="rId1" Type="http://schemas.openxmlformats.org/officeDocument/2006/relationships/externalLinkPath" Target="/01%20&#46020;&#52397;&#51060;&#51204;&#49888;&#46020;&#49884;&#44060;&#48156;&#49324;&#50629;/03%20&#44277;&#51221;&#48324;%20&#44288;&#47532;/01%20&#54872;&#44221;&#44592;&#52488;&#49884;&#49444;/05%20&#54872;&#44221;&#50640;&#45320;&#51648;&#51333;&#54633;&#53440;&#50868;/03%20&#50857;&#50669;&#48156;&#51452;/05%20PQ&#54217;&#44032;/&#54217;&#44032;/project/&#50689;&#50629;&#44288;&#47144;/&#49836;&#47084;&#51648;/&#52397;&#51452;&#49836;&#47084;&#51648;/&#49892;&#44277;&#44256;/&#52397;&#51452;&#49836;&#47084;&#51648;-&#52292;&#51216;&#5436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c3.officeware.hynix.com/My%20Documents/Financial%20Model/Model/Realistic%20Hercules%20Model%2005-15-01(final-&#51060;DLN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05435\&#44277;&#50976;\&#44608;&#44540;&#49885;&#45824;&#47532;\&#44204;&#51201;\&#44148;&#52629;\&#45909;&#51221;&#48337;&#50896;\&#49892;&#54665;&#45236;&#50669;&#49436;\&#49892;&#54665;&#45236;&#50669;\014004&#49884;&#49444;&#44277;&#49324;(&#44036;&#51217;&#48708;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9440;&#44221;\&#51473;&#44397;\WINDOWS\TEMP\ncf_001110_5&#53668;_R0%25_&#49892;&#53804;&#51088;&#4870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y%20Documents\DATA\&#50872;&#49328;\DATA\&#54861;&#49688;&#50696;&#44221;&#48372;\YONGF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-DATA-DATA\&#51204;&#44592;\&#51204;&#44592;&#45236;&#50669;&#49436;\&#54616;&#49688;&#46020;\&#51109;&#49849;&#54252;&#54616;&#49688;(2001.11.16)\&#51204;&#44592;&#44277;&#49324;\&#44608;&#5425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87\DB-env\Documents%20and%20Settings\d970000e\Local%20Settings\Temporary%20Internet%20Files\Content.IE5\26W90TJD\101%20&#44277;&#49324;&#52384;&#49688;&#48372;&#44256;&#49436;\CTG\KANG.R\SILHANG\&#48320;&#44221;&#49892;&#5466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87\DB-env\Documents%20and%20Settings\dongmkang\My%20Documents\&#48155;&#51008;%20&#54028;&#51068;\&#12601;&#12601;&#12601;&#12601;&#12601;&#12601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5131%20&#54788;&#44552;%20&#48143;%20&#50696;&#52824;&#44552;&#51032;%20&#50892;&#53356;&#49884;&#53944;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87\DB-env\&#44048;&#49324;\&#46160;&#47112;&#50640;&#50612;&#47700;&#53448;\&#51312;&#49436;\&#44552;&#50997;&#51088;&#4932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87\DB-env\(&#51452;)COEX\&#44592;&#47568;&#44048;&#49324;&#51312;&#49436;\&#51064;&#44148;&#4870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87\DB-env\&#44048;&#49324;\&#44221;&#45224;&#44592;&#50629;\&#44053;&#46041;&#48124;\&#51064;&#44148;&#4870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87\DB-env\(&#51452;)&#49933;&#50857;&#51088;&#46041;&#52264;\&#54788;&#44552;&#50696;&#52824;&#4455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30%20&#50689;&#50629;&#48708;&#50857;&#51032;%20&#50892;&#53356;&#49884;&#53944;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1.230\Work\JOO\&#44048;&#49324;\2004&#45380;\&#55148;&#49457;&#44552;&#49549;\&#44592;&#47568;\&#52380;&#516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87\DB-env\(&#51452;)&#54616;&#51060;&#50060;\&#45817;&#44592;&#47568;&#51312;&#49436;\5131%20&#54788;&#44552;%20&#48143;%20&#50696;&#52824;&#4455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ngkuk.net/Job%20File(DTT)/&#46041;&#44397;&#51228;&#44053;/2Q03/Workfile/F123_fian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1.230\Work\Documents%20and%20Settings\junpark\My%20Documents\My%20Library\Work%20Files\&#53076;&#47532;&#50500;&#47532;&#51312;&#53944;&#53804;&#51088;&#44060;&#48156;(&#51452;)\06&#45380;&#44592;&#47568;\2260%20WT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87\DB-env\Documents%20and%20Settings\&#44256;&#51116;&#54861;\Local%20Settings\Temporary%20Internet%20Files\OLK6\&#44552;&#50997;&#51088;&#49328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87\DB-env\(&#51452;)&#54616;&#51060;&#50060;\&#45817;&#44592;&#47568;&#51312;&#49436;\6331%20&#52264;&#51077;&#4455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04%20&#50640;&#49828;&#46356;&#51060;&#50644;&#50472;\Users\&#44608;&#54812;&#51221;\Desktop\&#53664;&#44277;2018.06.05-&#54620;&#44397;&#53664;&#51648;&#44277;&#49324;-&#45224;&#50577;&#51452;&#51652;&#51217;&#54872;&#44221;&#50689;&#54693;&#54217;&#44032;%2006.25\(EXCEL&#51089;&#49457;&#50577;&#49885;)&#45224;&#50577;&#51452;&#51652;&#51217;2&#44277;&#44277;&#51452;&#53469;&#51648;&#44396;&#54872;&#44221;&#50689;&#54693;&#54217;&#44032;&#50857;&#50669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50857;&#52268;7\&#54872;&#44221;&#48512;pq\Users\&#44608;&#54812;&#51221;\Desktop\@2018.12.18-&#54620;&#44397;&#49688;&#51088;&#50896;&#44277;&#49324;-&#48512;&#49328;%20&#50640;&#53076;~&#54620;&#44397;&#49688;&#51088;&#50896;&#44277;&#49324;%20(&#54588;&#53328;&#51204;&#52404;)\@2018.12.18-&#54620;&#44397;&#49688;&#51088;&#50896;&#44277;&#49324;-&#48512;&#49328;%20&#50640;&#53076;&#45944;&#53440;&#49884;&#54000;%20&#52828;&#49688;&#44396;&#50669;%20&#51312;&#49457;&#49324;&#50629;%20&#49324;&#54980;&#54872;&#44221;&#50689;&#54693;&#51312;&#49324;&#50857;&#50669;,%2027&#50613;,%20%2012&#50900;18&#51068;%20&#51228;&#52636;\&#48512;&#49328;&#50640;&#53076;-&#51088;&#44592;&#54217;&#44032;&#4943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09;&#47924;&#49436;&#48260;-pc\PQ&#51089;&#50629;\&#45936;&#51060;&#53552;&#48373;&#44396;\&#54028;&#54000;&#49496;D\PQ\&#53664;&#51648;&#51452;&#53469;&#44277;&#49324;\&#50689;&#54693;&#54217;&#44032;\&#44397;&#51228;&#44284;&#54617;&#48708;&#51648;&#45768;&#49828;&#49324;&#54980;&#54872;&#44221;(16.05.09)\&#44397;&#51228;&#44284;&#54617;&#48708;&#51592;&#45768;&#49828;&#48296;&#53944;&#49324;&#54980;&#54872;&#44221;_(&#51452;)&#44221;&#46041;&#50644;&#51648;&#45768;&#50612;&#47553;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45936;&#51060;&#53552;&#48373;&#44396;\&#54028;&#54000;&#49496;D\PQ\&#53664;&#51648;&#51452;&#53469;&#44277;&#49324;\&#50689;&#54693;&#54217;&#44032;\&#44397;&#51228;&#44284;&#54617;&#48708;&#51648;&#45768;&#49828;&#49324;&#54980;&#54872;&#44221;(16.05.09)\&#44397;&#51228;&#44284;&#54617;&#48708;&#51592;&#45768;&#49828;&#48296;&#53944;&#49324;&#54980;&#54872;&#44221;_(&#51452;)&#44221;&#46041;&#50644;&#51648;&#45768;&#50612;&#47553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7;&#51333;&#50896;\&#48520;&#44305;4\&#49324;&#50629;&#51109;\&#44277;&#50976;\&#50672;&#54633;&#54924;&#51648;&#50896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0.166\13&#52789;\1.work\04.1.PQ&#51089;&#49457;\02_&#54872;&#44221;\013.%20(LH)&#50896;&#51452;&#47924;&#49892;%20&#44277;&#44277;&#51648;&#50896;&#48124;&#44036;&#51076;&#45824;&#51452;&#53469;&#51648;&#44396;%20&#49324;&#54980;&#54872;&#44221;&#50689;&#54693;&#51312;&#49324;(&#44277;&#49324;&#49884;)&#50857;&#50669;_&#51060;&#49464;&#51652;_&#51060;&#50857;&#44600;\002.&#51089;&#49457;\&#50896;&#51452;&#47924;&#49892;%20&#44277;&#44277;&#51648;&#50896;&#48124;&#44036;&#51076;&#45824;&#51452;&#53469;&#51648;&#44396;%20&#49324;&#54980;&#54872;&#44221;&#50689;&#54693;&#51312;&#49324;(&#44277;&#49324;&#49884;)&#50857;&#50669;_&#51060;&#49464;&#51652;_&#51060;&#44512;&#51116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50857;&#52268;7\&#54872;&#44221;&#48512;pq\Users\kwak\Desktop\&#54620;&#53444;&#44053;&#54861;&#49688;&#51312;&#45916;&#45840;%20&#51060;&#49444;&#46020;&#47196;%20&#44148;&#49444;&#49324;&#50629;%20&#50868;&#50689;&#49884;%20&#49324;&#54980;&#54872;&#44221;&#50689;&#54693;&#51312;&#49324;&#50857;&#50669;-&#51088;&#44592;&#54217;&#44032;&#49436;(&#54861;&#51061;&#44592;&#49696;&#45800;).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A&#44608;&#44305;&#49688;\&#49340;&#49457;%20TOWER%20P\KBLEE\&#44592;&#53440;\&#54364;&#51456;\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.15\Users\&#48149;&#51452;&#49440;\Desktop\&#45824;&#52380;&#54637;%20&#44221;&#47141;&#49328;&#51221;\2.&#44400;&#54252;&#45824;&#50556;&#48120;%20&#54872;&#54217;(LH)_(&#46041;&#47749;)_&#44608;&#44592;&#48276;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Q&#51089;&#50629;&#49892;\2021&#45380;&#46020;\10&#50900;&#48516;\&#54620;&#44397;&#53664;&#51648;&#51452;&#53469;&#44277;&#49324;(&#45824;&#44396;&#50672;&#54840;&#44277;&#44277;&#51452;&#53469;&#51648;&#44396;&#49324;&#54980;)&#45796;&#50896;\&#45796;&#50896;\&#45796;&#50896;&#51089;&#49457;&#48516;_&#49457;&#45224;&#44552;&#53664;%20&#44277;&#44277;&#51452;&#53469;&#51648;&#44396;%20&#49324;&#54980;_&#46041;&#51068;%20-%20&#52572;&#51333;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UNGHO_NAS\&#52397;&#54840;rnd&#44288;&#47532;&#48512;\00.%20&#49324;&#50629;&#49688;&#54665;&#45733;&#47141;&#54217;&#44032;%20&#44592;&#51456;%20&#48143;%20&#52280;&#44032;(PQ)\000.%20PQ&#47785;&#47197;\7.%20&#53664;&#51648;&#51452;&#53469;&#44277;&#49324;(&#45824;&#54364;&#49324;_&#45796;&#49328;)%20&#50724;&#49328;&#49464;&#44368;2&#51648;&#44396;%20&#53469;&#51648;&#44060;&#48156;&#49324;&#50629;%20&#49324;&#54980;&#54872;&#44221;&#50689;&#54693;&#51312;&#49324;(&#50868;&#50689;&#49884;)%20&#50857;&#50669;_&#49436;&#47448;&#47560;&#44048;%2023.11.06\&#52397;&#54840;&#50508;&#50532;&#46356;_&#50724;&#49328;&#49464;&#44368;2&#51648;&#44396;%20&#53469;&#51648;&#44060;&#48156;&#49324;&#50629;%20&#49324;&#54980;&#54872;&#44221;&#50689;&#54693;&#51312;&#49324;(&#50868;&#50689;&#49884;)%20&#50857;&#50669;(&#44277;&#44256;&#51068;%2023.10.19)%20-%20&#52572;&#51333;&#51228;&#52636;&#50857;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ET\&#49340;&#54868;9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50857;&#52268;7\&#54872;&#44221;&#48512;pq\Users\&#44608;&#54812;&#51221;\Desktop\~2019.12.23-&#54620;&#44397;&#49688;&#51088;&#50896;&#44277;&#49324;-&#50689;&#51452;&#45796;&#47785;&#51201;&#45840;&#49324;&#54980;&#54872;&#44221;\~&#50864;&#49888;\&#50864;&#49888;~&#50689;&#51452;&#45796;&#47785;&#51201;&#45840;(&#49324;&#54980;)-&#50864;&#49888;(&#50500;&#49464;&#50500;%20&#52628;&#44032;)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87\DB-env\Users\USER\Desktop\&#49324;&#50629;&#51648;&#54788;&#54889;\Documents%20and%20Settings\user\My%20Documents\05&#45380;&#46020;%20&#48512;&#44032;&#49464;&#48143;%20&#44208;&#49328;\&#49345;&#48152;&#44592;&#47749;&#49464;&#49436;(&#51221;&#54840;)\05&#45380;%20&#50857;&#51648;&#47749;&#49464;&#49436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1116;&#50857;-pc\08%20&#52628;&#51652;&#49324;&#50629;\PQ\@20191016%20&#50896;&#51452;&#52380;&#45840;%20&#44148;&#49444;&#49324;&#50629;%20&#49324;&#54980;&#54872;&#44221;&#50689;&#54693;&#51312;&#49324;%20&#50857;&#50669;-&#49888;&#49457;30%25(&#51060;&#44305;&#49437;,&#44608;&#47564;&#54840;)\&#51089;&#49457;\&#50896;&#51452;&#52380;&#45840;%20&#49324;&#54980;%20-&#50864;&#49888;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dplan\Users\&#48149;&#51452;&#49440;\Desktop\&#45824;&#52380;&#54637;%20&#44221;&#47141;&#49328;&#51221;\2.&#44400;&#54252;&#45824;&#50556;&#48120;%20&#54872;&#54217;(LH)_(&#46041;&#47749;)_&#44608;&#44592;&#48276;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50504;&#49457;&#51061;\CTR\VL&#53076;&#47532;&#50500;\&#45236;&#44144;\&#53685;&#54633;&#51088;&#4730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BO\O12060\INFORM\MYENGBU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ndy\&#51077;&#52272;&#45236;&#50669;\&#44608;&#51221;&#44592;\excel\&#46041;&#54644;&#49688;&#47049;&#49328;&#52636;\&#51221;&#54840;&#51089;&#54408;\&#44368;&#44033;\&#53664;%20&#44277;\ENG\SAMAN\RAMP-D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ndy\&#51077;&#52272;&#45236;&#50669;\&#44608;&#51221;&#44592;\excel\&#46041;&#54644;&#49688;&#47049;&#49328;&#52636;\My%20Documents\&#46972;&#47704;&#53664;&#4427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hj\&#51060;&#51204;%20pq\&#51060;&#51204;%20PQ\2022\24.&#54036;&#53444;&#50864;&#54924;&#46020;&#47196;%20&#50672;&#51109;&#45432;&#49440;%20&#44148;&#49444;&#49324;&#50629;%20&#49324;&#54980;&#54872;&#44221;&#50689;&#54693;&#51312;&#49324;(&#50868;&#50689;&#49884;)\&#54036;&#53444;&#50864;&#54924;&#46020;&#47196;%20&#49324;&#54980;_&#49464;&#44305;&amp;&#51228;&#51068;&amp;&#51473;&#48169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JJ90\&#51116;&#51221;&#48512;\Windows\&#48148;&#53461;%20&#54868;&#47732;\&#51116;&#51221;&#48512;\&#51060;&#51088;&#48516;&#49437;\&#51648;&#44553;&#51060;&#51088;\98&#45380;&#44036;&#48516;&#44592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87\DB-env\JABO\O12060\INFORM\MYENGBU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87\DB-env\&#45236;&#50669;&#49436;&#48320;&#54872;\&#49888;&#47548;&#53552;&#45328;%2010-2002-06-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45936;&#51060;&#53552;&#48373;&#44396;\&#54028;&#54000;&#49496;D\PQ\&#53664;&#51648;&#51452;&#53469;&#44277;&#49324;\&#50689;&#54693;&#54217;&#44032;\&#44397;&#51228;&#44284;&#54617;&#48708;&#51648;&#45768;&#49828;&#49324;&#54980;&#54872;&#44221;(16.05.09)\&#44397;&#51228;&#44284;&#54617;&#48708;&#51592;&#45768;&#49828;&#48296;&#53944;&#49324;&#54980;&#54872;&#44221;_(&#51452;)&#44221;&#46041;&#50644;&#51648;&#45768;&#50612;&#47553;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ndy\&#51077;&#52272;&#45236;&#50669;\&#44608;&#51221;&#44592;\excel\&#46041;&#54644;&#49688;&#47049;&#49328;&#52636;\&#51221;&#54840;&#51089;&#54408;\&#44368;&#44033;\&#53664;%20&#44277;\&#48376;&#49440;(PL.GIRDER)&#49688;&#47049;\&#51221;&#50857;&#55148;\KMJ\WELL\FOUND\S\S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WER 10TON"/>
      <sheetName val="TOWER 12TON"/>
      <sheetName val="JIB CRANE,HOIST"/>
      <sheetName val="유림골조"/>
      <sheetName val="공통부대비"/>
      <sheetName val="#REF"/>
      <sheetName val="견적의뢰서"/>
      <sheetName val="공사비대비표"/>
      <sheetName val="품의서"/>
      <sheetName val="건축"/>
      <sheetName val="34평형"/>
      <sheetName val="옵션대비"/>
      <sheetName val="파일공사(아파트)"/>
      <sheetName val="HOIST"/>
      <sheetName val="부대건축"/>
      <sheetName val="주차장(지하1층)"/>
      <sheetName val="파일공사(부대동)"/>
      <sheetName val="토목"/>
      <sheetName val="옥외"/>
      <sheetName val="Sheet6"/>
      <sheetName val="죽전2차공통비ALT-3"/>
      <sheetName val="JIB-CRANE,HOIST"/>
      <sheetName val="Sheet4"/>
      <sheetName val="Sheet5"/>
      <sheetName val="Sheet2"/>
      <sheetName val="Sheet3"/>
      <sheetName val="투입"/>
      <sheetName val="수입"/>
      <sheetName val="내역서"/>
      <sheetName val="부서 Code"/>
      <sheetName val="시장성초안camera"/>
      <sheetName val="구간별관경"/>
      <sheetName val="9902"/>
      <sheetName val="중기"/>
      <sheetName val="RE9604"/>
      <sheetName val="6PILE  (돌출)"/>
      <sheetName val="7.PILE  (돌출)"/>
      <sheetName val="현장배치"/>
      <sheetName val="JIB CRANE_HOIST"/>
      <sheetName val="정부노임단가"/>
      <sheetName val="입찰"/>
      <sheetName val="현경"/>
      <sheetName val="산출근거"/>
      <sheetName val="단가"/>
      <sheetName val="현장별 손익자료"/>
      <sheetName val="양식4-1)현장손익(월별)"/>
      <sheetName val="간선계산"/>
      <sheetName val="가로등"/>
      <sheetName val="실행철강하도"/>
      <sheetName val="주요공사"/>
      <sheetName val="산출내역서집계표"/>
      <sheetName val="DATA"/>
      <sheetName val="현장관리비 산출내역"/>
      <sheetName val="급여상승분석"/>
      <sheetName val="예산 대 실투입(안전제외)"/>
      <sheetName val="급여 상승현황"/>
      <sheetName val="TOWER_10TON1"/>
      <sheetName val="TOWER_12TON1"/>
      <sheetName val="JIB_CRANE,HOIST1"/>
      <sheetName val="JIB_CRANE_HOIST1"/>
      <sheetName val="현장별_손익자료"/>
      <sheetName val="TOWER_10TON"/>
      <sheetName val="TOWER_12TON"/>
      <sheetName val="JIB_CRANE,HOIST"/>
      <sheetName val="JIB_CRANE_HOIST"/>
      <sheetName val="VXXXXXXX"/>
      <sheetName val="1월"/>
      <sheetName val="5월"/>
      <sheetName val="AP1"/>
      <sheetName val="Sheet1"/>
      <sheetName val="TOWER_10TON2"/>
      <sheetName val="TOWER_12TON2"/>
      <sheetName val="JIB_CRANE,HOIST2"/>
      <sheetName val="JIB_CRANE_HOIST2"/>
      <sheetName val="현장별_손익자료1"/>
      <sheetName val="TOWER_10TON3"/>
      <sheetName val="TOWER_12TON3"/>
      <sheetName val="JIB_CRANE,HOIST3"/>
      <sheetName val="JIB_CRANE_HOIST3"/>
      <sheetName val="금융비용"/>
      <sheetName val="건축내역"/>
      <sheetName val="밸브설치"/>
      <sheetName val="손익차9월2"/>
      <sheetName val="금액내역서"/>
      <sheetName val="CTEMCOST"/>
      <sheetName val="일위대가"/>
      <sheetName val="유림콘도"/>
      <sheetName val="부산제일극장"/>
      <sheetName val="공문"/>
      <sheetName val="현장관리비_산출내역"/>
      <sheetName val="견적의뢰"/>
      <sheetName val="SG"/>
      <sheetName val="와동25-3(변경)"/>
      <sheetName val="공통비(전체)"/>
      <sheetName val="토목공사"/>
      <sheetName val="새공통(96임금인상기준)"/>
      <sheetName val="구의33고"/>
      <sheetName val="비교1"/>
      <sheetName val="유림총괄"/>
      <sheetName val="단가표"/>
      <sheetName val="jobhist"/>
      <sheetName val="변경집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기초"/>
      <sheetName val="건축"/>
      <sheetName val="지표"/>
      <sheetName val="임대"/>
      <sheetName val="공정"/>
      <sheetName val="건설기간분석"/>
      <sheetName val="운영기간분석"/>
      <sheetName val="미납중도금후납시"/>
      <sheetName val="정부노임단가"/>
      <sheetName val="Base"/>
      <sheetName val="대구"/>
      <sheetName val="용연"/>
      <sheetName val="울산"/>
      <sheetName val="#REF"/>
      <sheetName val="구미"/>
      <sheetName val="광주"/>
      <sheetName val="언양"/>
      <sheetName val="진천"/>
      <sheetName val="중연"/>
    </sheetNames>
    <sheetDataSet>
      <sheetData sheetId="0" refreshError="1"/>
      <sheetData sheetId="1"/>
      <sheetData sheetId="2"/>
      <sheetData sheetId="3"/>
      <sheetData sheetId="4"/>
      <sheetData sheetId="5">
        <row r="25">
          <cell r="AH25" t="str">
            <v xml:space="preserve"> 진 척 도</v>
          </cell>
        </row>
        <row r="26">
          <cell r="AH26" t="str">
            <v xml:space="preserve"> 공통가설</v>
          </cell>
        </row>
        <row r="27">
          <cell r="AH27" t="str">
            <v xml:space="preserve"> 건축공사</v>
          </cell>
        </row>
        <row r="28">
          <cell r="AH28" t="str">
            <v xml:space="preserve"> 설비공사</v>
          </cell>
        </row>
        <row r="29">
          <cell r="AH29" t="str">
            <v xml:space="preserve"> 전기공사</v>
          </cell>
        </row>
        <row r="30">
          <cell r="AH30" t="str">
            <v xml:space="preserve"> 현관비등</v>
          </cell>
        </row>
        <row r="31">
          <cell r="AH31" t="str">
            <v>누계공정</v>
          </cell>
        </row>
        <row r="33">
          <cell r="AH33" t="str">
            <v xml:space="preserve">  구  분</v>
          </cell>
        </row>
        <row r="34">
          <cell r="AH34" t="str">
            <v xml:space="preserve"> 진 척 도</v>
          </cell>
        </row>
        <row r="35">
          <cell r="AH35" t="str">
            <v xml:space="preserve"> 공통가설</v>
          </cell>
        </row>
        <row r="36">
          <cell r="AH36" t="str">
            <v xml:space="preserve"> 건축공사</v>
          </cell>
        </row>
        <row r="37">
          <cell r="AH37" t="str">
            <v xml:space="preserve"> 설비공사</v>
          </cell>
        </row>
      </sheetData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유동성장기부채 "/>
      <sheetName val="장기차입금 (2)"/>
      <sheetName val="최종합계잔액시산표"/>
      <sheetName val="최종대차대조표"/>
      <sheetName val="최종손익계산서"/>
      <sheetName val="이익잉여금처분"/>
      <sheetName val="재무상태변동표"/>
      <sheetName val="현금"/>
      <sheetName val="당좌예금"/>
      <sheetName val="제예금"/>
      <sheetName val="외상매출금"/>
      <sheetName val="받을어음"/>
      <sheetName val="미수수익"/>
      <sheetName val="재고자산명세"/>
      <sheetName val="상품"/>
      <sheetName val="원재료수불"/>
      <sheetName val="제품부산물수불"/>
      <sheetName val="저장품"/>
      <sheetName val="선급금"/>
      <sheetName val="선급비용"/>
      <sheetName val="주임종대여"/>
      <sheetName val="부가세대급금"/>
      <sheetName val="장기성예금"/>
      <sheetName val="투자유가증권"/>
      <sheetName val="출자금"/>
      <sheetName val="특정현금과예금"/>
      <sheetName val="단퇴예치금"/>
      <sheetName val="가입권"/>
      <sheetName val="임차보증금"/>
      <sheetName val="유형자산"/>
      <sheetName val="건설가계정"/>
      <sheetName val="고정자산"/>
      <sheetName val="이연자산"/>
      <sheetName val="외상매입금"/>
      <sheetName val="지급어음"/>
      <sheetName val="당좌차월"/>
      <sheetName val="단기차입금"/>
      <sheetName val="미지급금"/>
      <sheetName val="선수금"/>
      <sheetName val="예수금"/>
      <sheetName val="미지급비용"/>
      <sheetName val="미지급법인세"/>
      <sheetName val="유동성사채"/>
      <sheetName val="예수보증금"/>
      <sheetName val="유동성장기부채"/>
      <sheetName val="장기차입금"/>
      <sheetName val="충당금"/>
      <sheetName val="대손충당금"/>
      <sheetName val="법인세등명세"/>
      <sheetName val="자본금"/>
      <sheetName val="수입금액"/>
      <sheetName val="매출액명세서"/>
      <sheetName val="매출원가"/>
      <sheetName val="판매비와일반관리비"/>
      <sheetName val="원가계산서"/>
      <sheetName val="제조원가"/>
      <sheetName val="수입이자"/>
      <sheetName val="수입배당금"/>
      <sheetName val="잡수입"/>
      <sheetName val="지급이자명세서"/>
      <sheetName val="사채이자"/>
      <sheetName val="유가증권처분손실"/>
      <sheetName val="잡손실"/>
      <sheetName val="할인어음"/>
      <sheetName val="매출대부가세검토"/>
      <sheetName val="94최종결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ucture Summary"/>
      <sheetName val="Cover"/>
      <sheetName val="Switches"/>
      <sheetName val="Trans"/>
      <sheetName val="Summary"/>
      <sheetName val="RatioSens"/>
      <sheetName val="Merger"/>
      <sheetName val="Ass."/>
      <sheetName val="Contri"/>
      <sheetName val="IS"/>
      <sheetName val="CF"/>
      <sheetName val="BS"/>
      <sheetName val="98Init BS"/>
      <sheetName val="Init BS"/>
      <sheetName val="Debt"/>
      <sheetName val="D&amp;A"/>
      <sheetName val="E_Returns"/>
      <sheetName val="CF_Returns"/>
      <sheetName val="ppt output"/>
      <sheetName val="CHECK"/>
      <sheetName val="BACKUP"/>
      <sheetName val="CFSens"/>
    </sheetNames>
    <sheetDataSet>
      <sheetData sheetId="0" refreshError="1"/>
      <sheetData sheetId="1" refreshError="1"/>
      <sheetData sheetId="2"/>
      <sheetData sheetId="3" refreshError="1">
        <row r="1">
          <cell r="A1" t="str">
            <v>Project Tom - Semi &amp; Jerry</v>
          </cell>
        </row>
        <row r="13">
          <cell r="E13">
            <v>69.66</v>
          </cell>
        </row>
        <row r="14">
          <cell r="E14">
            <v>0</v>
          </cell>
        </row>
        <row r="16">
          <cell r="E16">
            <v>994.45655172413797</v>
          </cell>
        </row>
        <row r="18">
          <cell r="E18">
            <v>4476.1611814464914</v>
          </cell>
        </row>
      </sheetData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미수"/>
      <sheetName val="Sheet1"/>
      <sheetName val="선급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CHEDULE"/>
      <sheetName val="ELECTRIC"/>
      <sheetName val="CTEMCOST"/>
      <sheetName val="#REF"/>
      <sheetName val="갑지"/>
      <sheetName val="구리토평1전기"/>
      <sheetName val="토목주소"/>
      <sheetName val="프랜트면허"/>
      <sheetName val="1차네트공정"/>
      <sheetName val="본부장"/>
      <sheetName val="실행(ALT1)"/>
      <sheetName val="집계표(육상)"/>
      <sheetName val="지급자재"/>
      <sheetName val="주식"/>
      <sheetName val="갑지(추정)"/>
      <sheetName val="단면별연장"/>
      <sheetName val="성지공현"/>
      <sheetName val="DATA"/>
      <sheetName val="관리동"/>
      <sheetName val="화재 탐지 설비"/>
      <sheetName val="공사개요"/>
      <sheetName val="COVER"/>
      <sheetName val="wall"/>
      <sheetName val="토사(PE)"/>
      <sheetName val="2.대외공문"/>
      <sheetName val="GAEYO"/>
      <sheetName val="입찰안"/>
      <sheetName val="SG"/>
      <sheetName val="내역"/>
      <sheetName val="일위대가"/>
      <sheetName val=" 냉각수펌프"/>
      <sheetName val="실행예산대비 발주내역1차"/>
      <sheetName val="Macro1"/>
      <sheetName val="잡비"/>
      <sheetName val="10월"/>
      <sheetName val="견적서"/>
      <sheetName val="단"/>
      <sheetName val="BEND LOSS"/>
      <sheetName val="0226"/>
      <sheetName val="자금흐름표_SAC_작업"/>
      <sheetName val="금액내역서"/>
      <sheetName val="내역서"/>
      <sheetName val="건축공사 집계표"/>
      <sheetName val="골조"/>
      <sheetName val="토목"/>
      <sheetName val="2000전체분"/>
      <sheetName val="세원견적서"/>
      <sheetName val="울산시산표"/>
      <sheetName val="간접비"/>
      <sheetName val="간접"/>
      <sheetName val="문학간접"/>
      <sheetName val="돈암사업"/>
      <sheetName val="3.건축(현장안)"/>
      <sheetName val="공조기휀"/>
      <sheetName val="AHU집계"/>
      <sheetName val="예가표"/>
      <sheetName val="S0"/>
      <sheetName val="차이내역"/>
      <sheetName val="1차 내역서"/>
      <sheetName val="상세내역,전력산출서"/>
      <sheetName val="보할공정"/>
      <sheetName val="노임단가"/>
      <sheetName val="CONCRETE"/>
      <sheetName val="건축공사"/>
      <sheetName val="5.전사투자계획종함안"/>
      <sheetName val="집계표"/>
      <sheetName val="BOX전기내역"/>
      <sheetName val="대차대조표"/>
      <sheetName val="찍기"/>
      <sheetName val="CAT_5"/>
      <sheetName val="NYS"/>
      <sheetName val="내역(한신APT)"/>
      <sheetName val="2000년1차"/>
      <sheetName val="LeadSchedule"/>
      <sheetName val="현금및예치금집계표"/>
      <sheetName val="업체명"/>
      <sheetName val="관리"/>
      <sheetName val="물량산출근거"/>
      <sheetName val="01"/>
      <sheetName val="패널"/>
      <sheetName val="샘플표지"/>
      <sheetName val="목차"/>
      <sheetName val="Total"/>
      <sheetName val="잔기르바에바"/>
      <sheetName val="을"/>
      <sheetName val="공문"/>
      <sheetName val="BSD (2)"/>
      <sheetName val="조명일위"/>
      <sheetName val="도봉2지구"/>
      <sheetName val="고객리스트"/>
      <sheetName val="아파트 "/>
      <sheetName val="아파트_"/>
      <sheetName val="판넬"/>
      <sheetName val="철골"/>
      <sheetName val="Sports"/>
      <sheetName val="토공"/>
      <sheetName val="아파트_1"/>
      <sheetName val="인사자료총집계"/>
      <sheetName val="토목내역"/>
      <sheetName val="입찰"/>
      <sheetName val="현경"/>
      <sheetName val="1가설캠프"/>
      <sheetName val="1ST"/>
      <sheetName val="가로등내역서"/>
      <sheetName val="변경집계표"/>
      <sheetName val="실행내역서 "/>
      <sheetName val="옥외 전력간선공사"/>
      <sheetName val="전선 및 전선관"/>
      <sheetName val="터파기및재료"/>
      <sheetName val="견적"/>
      <sheetName val="전력"/>
      <sheetName val="부대공"/>
      <sheetName val="포장공"/>
      <sheetName val="실행철강하도"/>
      <sheetName val="에너지동"/>
      <sheetName val="부대내역"/>
      <sheetName val="Sheet4"/>
      <sheetName val="TOWER 10TON"/>
      <sheetName val="TOWER 12TON"/>
      <sheetName val="투자,기성 실적"/>
      <sheetName val="토공집계표"/>
      <sheetName val="차액보증"/>
      <sheetName val="충주"/>
      <sheetName val="지수"/>
      <sheetName val="도급양식"/>
      <sheetName val="요율"/>
      <sheetName val="일위대가표"/>
      <sheetName val="냉천부속동"/>
      <sheetName val="물가자료"/>
      <sheetName val="관리사무소"/>
      <sheetName val="건축"/>
      <sheetName val="실행간접비"/>
      <sheetName val="2공구산출내역"/>
      <sheetName val="N賃率-職"/>
      <sheetName val="도급,하도급 예정금액"/>
      <sheetName val="AD표준단가"/>
      <sheetName val="서림실행"/>
      <sheetName val="결과조달"/>
      <sheetName val="집계"/>
      <sheetName val="조명시설"/>
      <sheetName val="전기일위대가"/>
      <sheetName val="견적(CHANNEL)"/>
      <sheetName val="J直材4"/>
      <sheetName val="diff_tube"/>
      <sheetName val="노임이"/>
      <sheetName val="자료"/>
      <sheetName val="사업부배부A"/>
      <sheetName val="자동제어"/>
      <sheetName val="cal"/>
      <sheetName val="기성내역서표지"/>
      <sheetName val="기본단가"/>
      <sheetName val="인건비단가"/>
      <sheetName val="3.공통공사대비"/>
      <sheetName val="별표총괄"/>
      <sheetName val="TEST1"/>
      <sheetName val="70%"/>
      <sheetName val="공량집계"/>
      <sheetName val="용접POINT산출 (2)"/>
      <sheetName val="단가대비표"/>
      <sheetName val="일위대가목록"/>
      <sheetName val="Main Screen"/>
      <sheetName val="국산화"/>
      <sheetName val="품셈TABLE"/>
      <sheetName val="금융비용"/>
      <sheetName val="동양제과11월"/>
      <sheetName val="동양제과 12월"/>
      <sheetName val="롯데제과11월"/>
      <sheetName val="롯데제과 12월"/>
      <sheetName val="지점코드"/>
      <sheetName val="크라운제과11월"/>
      <sheetName val="크라운제과 12월"/>
      <sheetName val="해태제과11월"/>
      <sheetName val="해태제과 12월"/>
      <sheetName val="일위대가목차"/>
      <sheetName val="Sheet2"/>
      <sheetName val="노임"/>
      <sheetName val="마감사양"/>
      <sheetName val="납부서"/>
      <sheetName val="중갑지"/>
      <sheetName val="영업소실적"/>
      <sheetName val="현장경상비"/>
      <sheetName val="변경내역서(유림3년차)"/>
      <sheetName val="연습"/>
      <sheetName val="경비2내역"/>
      <sheetName val="예산실적전체당월"/>
      <sheetName val="배합비(99-05-25)"/>
      <sheetName val="자료입력"/>
      <sheetName val="투찰(하수)"/>
      <sheetName val="개요"/>
      <sheetName val="내역표지"/>
      <sheetName val="근태관리대장"/>
      <sheetName val="Customer Databas"/>
      <sheetName val="6호기"/>
      <sheetName val="Template"/>
      <sheetName val="합천내역"/>
      <sheetName val="ABUT수량-A1"/>
      <sheetName val="59A비(거실)"/>
      <sheetName val="59A (현관)"/>
      <sheetName val="59A확(거실)"/>
      <sheetName val="59B(거실)"/>
      <sheetName val="59B(현관)"/>
      <sheetName val="84A(복도)"/>
      <sheetName val="84A(거실)"/>
      <sheetName val="84B(복도)"/>
      <sheetName val="84C(복도)"/>
      <sheetName val="표지"/>
      <sheetName val="평당자료"/>
      <sheetName val="입찰내역 발주처 양식"/>
      <sheetName val="DATE"/>
      <sheetName val="수량산출"/>
      <sheetName val="과천MAIN"/>
      <sheetName val="정부노임단가"/>
      <sheetName val="여과지동"/>
      <sheetName val="골조시행"/>
      <sheetName val="음료실행"/>
      <sheetName val="경영상태"/>
      <sheetName val="업체별기성내역"/>
      <sheetName val="유림골조"/>
      <sheetName val="전체내역 (2)"/>
      <sheetName val="설계"/>
      <sheetName val="개산공사비"/>
      <sheetName val="A-4"/>
      <sheetName val="연돌일위집계"/>
      <sheetName val="시장성초안camera"/>
      <sheetName val="특별교실"/>
      <sheetName val="적격점수&lt;300억미만&gt;"/>
      <sheetName val="견적조건"/>
      <sheetName val="단가및재료비"/>
      <sheetName val="사전공사"/>
      <sheetName val="118.세금과공과"/>
      <sheetName val="108.수선비"/>
      <sheetName val="경비실"/>
      <sheetName val="터널조도"/>
      <sheetName val="실행(표지,갑,을)"/>
      <sheetName val="동원인원"/>
      <sheetName val="견적을지"/>
      <sheetName val="전기공사"/>
      <sheetName val="GRDBS"/>
      <sheetName val="시실누(모) "/>
      <sheetName val="현우실적"/>
      <sheetName val="계획대비 정산비용(합계)"/>
      <sheetName val="JIB CRANE,HOIST"/>
      <sheetName val="JA8-4"/>
      <sheetName val="Macro(차단기)"/>
      <sheetName val="rate"/>
      <sheetName val="구의33고"/>
      <sheetName val="신대방33(적용)"/>
      <sheetName val="수수료율표"/>
      <sheetName val="건축집계표"/>
      <sheetName val="태화42 "/>
      <sheetName val="DATA2000"/>
      <sheetName val="Sheet5"/>
      <sheetName val="A(Rev.3)"/>
      <sheetName val="제-노임"/>
      <sheetName val="설직재-1"/>
      <sheetName val="제직재"/>
      <sheetName val="I一般比"/>
      <sheetName val="1.설계조건"/>
      <sheetName val="설계산출표지"/>
      <sheetName val="Sheet3"/>
      <sheetName val="백호우계수"/>
      <sheetName val="기본사항"/>
      <sheetName val="Piping Design Data"/>
      <sheetName val="원가계산서"/>
      <sheetName val="단중표"/>
      <sheetName val="기안"/>
      <sheetName val="변전실재분리"/>
      <sheetName val="2. 주요공지"/>
      <sheetName val="FACTOR"/>
      <sheetName val="단양 00 아파트-세부내역"/>
      <sheetName val="강관 및 부속"/>
      <sheetName val="본사공가현황"/>
      <sheetName val="0001new"/>
      <sheetName val="7.경제성결과"/>
      <sheetName val="총 원가계산"/>
      <sheetName val="신규일위대가"/>
      <sheetName val="기초일위"/>
      <sheetName val="시설일위"/>
      <sheetName val="1.취수장"/>
      <sheetName val="EJ"/>
      <sheetName val="옹벽수량집계표"/>
      <sheetName val="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CHEDULE"/>
      <sheetName val="ELECTRIC"/>
      <sheetName val="CTEMCOST"/>
      <sheetName val="#REF"/>
      <sheetName val="발파유용(3)"/>
      <sheetName val="6PILE  (돌출)"/>
      <sheetName val="실행철강하도"/>
      <sheetName val="원페이퍼(090924보고)"/>
      <sheetName val="내역서"/>
      <sheetName val="주식"/>
      <sheetName val="토공(우물통,기타) "/>
      <sheetName val="일위대가"/>
      <sheetName val="밸브설치"/>
      <sheetName val="요율"/>
      <sheetName val="노임"/>
      <sheetName val="자재표"/>
      <sheetName val="금액내역서"/>
      <sheetName val="6PILE__(돌출)"/>
      <sheetName val="단면가정"/>
      <sheetName val="I.설계조건"/>
      <sheetName val="1.설계기준"/>
      <sheetName val="DATA"/>
      <sheetName val="배수내역"/>
      <sheetName val="토목주소"/>
      <sheetName val="프랜트면허"/>
      <sheetName val="성지공현"/>
      <sheetName val="단면 (2)"/>
      <sheetName val="날개벽(시점좌측)"/>
      <sheetName val="교각1"/>
      <sheetName val="COPING"/>
      <sheetName val="주형"/>
      <sheetName val="3.바닥판설계"/>
      <sheetName val="1.설계조건"/>
      <sheetName val="교대(A1-A2)"/>
      <sheetName val="건축"/>
      <sheetName val="갑지(추정)"/>
      <sheetName val="CONCRETE"/>
      <sheetName val="예산서"/>
      <sheetName val="수량산출"/>
      <sheetName val="COVER"/>
      <sheetName val="PROJECT BRIEF"/>
      <sheetName val="수정후"/>
      <sheetName val="잡비"/>
      <sheetName val="노임단가"/>
      <sheetName val="2.대외공문"/>
      <sheetName val="4층내역"/>
      <sheetName val="표지"/>
      <sheetName val="대공종"/>
      <sheetName val="Sheet5"/>
      <sheetName val="Sheet2"/>
      <sheetName val="2000전체분"/>
      <sheetName val="2000년1차"/>
      <sheetName val="ABUT수량-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프랜트면허"/>
      <sheetName val="토목주소"/>
      <sheetName val="MYENGBU"/>
      <sheetName val="중기일위대가"/>
      <sheetName val="방배동내역(리라)"/>
      <sheetName val="현장경비"/>
      <sheetName val="건축공사집계표"/>
      <sheetName val="부대공사총괄"/>
      <sheetName val="노임단가"/>
      <sheetName val="기초일위"/>
      <sheetName val="수목단가"/>
      <sheetName val="시설수량표"/>
      <sheetName val="시설일위"/>
      <sheetName val="식재수량표"/>
      <sheetName val="식재일위"/>
      <sheetName val="자재단가"/>
      <sheetName val="주식"/>
      <sheetName val="투자효율분석"/>
      <sheetName val="설계명세서"/>
      <sheetName val="음료실행"/>
      <sheetName val="갑지(추정)"/>
      <sheetName val="CTEMCOST"/>
      <sheetName val="ELECTRIC"/>
      <sheetName val="SCHEDULE"/>
      <sheetName val="Sheet4"/>
      <sheetName val="매립"/>
      <sheetName val="일위대가"/>
      <sheetName val="FORM-0"/>
      <sheetName val="마감사양"/>
      <sheetName val="물량표"/>
      <sheetName val="EJ"/>
      <sheetName val="경비"/>
      <sheetName val="금액내역서"/>
      <sheetName val="인사자료총집계"/>
      <sheetName val="경영상태"/>
      <sheetName val="Man Hole"/>
      <sheetName val="Sheet5"/>
      <sheetName val="내역서"/>
      <sheetName val="0226"/>
      <sheetName val="갑지1"/>
      <sheetName val="1ST"/>
      <sheetName val="집계표"/>
      <sheetName val="표준건축비"/>
      <sheetName val="실행내역"/>
      <sheetName val="갑지"/>
      <sheetName val="환율"/>
      <sheetName val="DATA2000"/>
      <sheetName val="TEST1"/>
      <sheetName val="입출재고현황 (2)"/>
      <sheetName val="A"/>
      <sheetName val="공사내역"/>
      <sheetName val="차액보증"/>
      <sheetName val="archi(본사)"/>
      <sheetName val="대비"/>
      <sheetName val="금융비용"/>
      <sheetName val="연돌일위집계"/>
      <sheetName val="배명(단가)"/>
      <sheetName val="#REF"/>
      <sheetName val="결제"/>
      <sheetName val="할증 "/>
      <sheetName val="CAL1"/>
      <sheetName val="내역"/>
      <sheetName val="변경내역대비표(2)"/>
      <sheetName val="개요"/>
      <sheetName val="부속동"/>
      <sheetName val="수량3"/>
      <sheetName val="Sheet1"/>
      <sheetName val="도급"/>
      <sheetName val="지급자재"/>
      <sheetName val="ENE-CAL"/>
      <sheetName val="중기사용료"/>
      <sheetName val="정부노임단가"/>
      <sheetName val="실행"/>
      <sheetName val="기안"/>
      <sheetName val="개산공사비"/>
      <sheetName val="단가표 "/>
      <sheetName val="부하계산서"/>
      <sheetName val="연결임시"/>
      <sheetName val="을지 (2)"/>
      <sheetName val="을지"/>
      <sheetName val="방배동내역 (총괄)"/>
      <sheetName val="조명시설"/>
      <sheetName val="Sheet2"/>
      <sheetName val="설계조건"/>
      <sheetName val="설산1.나"/>
      <sheetName val="본사S"/>
      <sheetName val="기지국"/>
      <sheetName val="설계명세"/>
      <sheetName val="경비2내역"/>
      <sheetName val="00년"/>
      <sheetName val="일위_파일"/>
      <sheetName val="날개벽"/>
      <sheetName val="암거단위-1련"/>
      <sheetName val="자금흐름표_SAC_작업"/>
      <sheetName val="대갑기성내역"/>
      <sheetName val="을"/>
      <sheetName val="TYPE-A"/>
      <sheetName val="일위"/>
      <sheetName val="1,2,3,4,5단위수량"/>
      <sheetName val="일위대가(여기까지)"/>
      <sheetName val="품셈"/>
      <sheetName val="가격조사서"/>
      <sheetName val="영동(D)"/>
      <sheetName val="G.R300경비"/>
      <sheetName val="배수내역 (2)"/>
      <sheetName val="FFU 물량"/>
      <sheetName val="IW-LIST"/>
      <sheetName val="공통가설"/>
      <sheetName val="내역표지"/>
      <sheetName val="SAKUB"/>
      <sheetName val="골조시행"/>
      <sheetName val="구체"/>
      <sheetName val="좌측날개벽"/>
      <sheetName val="우측날개벽"/>
      <sheetName val="찍기"/>
      <sheetName val="ITEM"/>
      <sheetName val="공문"/>
      <sheetName val="COVER"/>
      <sheetName val="cable-data"/>
      <sheetName val="산거각호표"/>
      <sheetName val="3.공통공사대비"/>
      <sheetName val="L형옹벽"/>
      <sheetName val="비교1"/>
      <sheetName val="은행"/>
      <sheetName val="EQT-ESTN"/>
      <sheetName val=" 공장동 건설공사 견적서 R5.xlsx"/>
      <sheetName val="6PILE  (돌출)"/>
      <sheetName val="공사예산하조서(O.K)"/>
      <sheetName val="투입집계표"/>
      <sheetName val="총괄표"/>
      <sheetName val="단가표"/>
      <sheetName val="을 2"/>
      <sheetName val="을 1"/>
      <sheetName val="Total"/>
      <sheetName val="36+45-113-18+19+20I"/>
      <sheetName val="아파트기별"/>
      <sheetName val="공리일"/>
      <sheetName val="계수시트"/>
      <sheetName val="원가계산서"/>
      <sheetName val="수선계획표"/>
      <sheetName val="정산내역"/>
      <sheetName val="FOB발"/>
      <sheetName val="실행(ALT1)"/>
      <sheetName val="실행철강하도"/>
      <sheetName val="견적서"/>
      <sheetName val="MEXICO-C"/>
      <sheetName val="14.1&quot; Cst 변화"/>
      <sheetName val="Supplement2"/>
      <sheetName val="9GNG운반"/>
      <sheetName val="포장절단"/>
      <sheetName val="토목내역"/>
      <sheetName val="1호맨홀토공"/>
      <sheetName val="Sight n M.H"/>
      <sheetName val="__"/>
      <sheetName val="신우"/>
      <sheetName val="98비정기소모"/>
      <sheetName val="설비2차"/>
      <sheetName val="Sheet1 (2)"/>
      <sheetName val="단면 (2)"/>
      <sheetName val="부하(성남)"/>
      <sheetName val="품의"/>
      <sheetName val="목표세부명세"/>
      <sheetName val="화전내"/>
      <sheetName val="의뢰서"/>
      <sheetName val="G2설비도급"/>
      <sheetName val="장비내역서"/>
      <sheetName val="Ⅴ-2.공종별내역"/>
      <sheetName val="dg"/>
      <sheetName val="참조"/>
      <sheetName val="건축공사"/>
      <sheetName val="40총괄"/>
      <sheetName val="40집계"/>
      <sheetName val="전계가"/>
      <sheetName val="공틀공사"/>
      <sheetName val="표지"/>
      <sheetName val="목차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현장조직도"/>
      <sheetName val="원가"/>
      <sheetName val="원가 (2)"/>
      <sheetName val="설비집계"/>
      <sheetName val="장비설치공사"/>
      <sheetName val="옥외"/>
      <sheetName val="기계실"/>
      <sheetName val="공조배관"/>
      <sheetName val="공조닥트"/>
      <sheetName val="위생배관"/>
      <sheetName val="연도"/>
      <sheetName val="방진"/>
      <sheetName val="수영장"/>
      <sheetName val="EGI 판넬단가표"/>
      <sheetName val="방음판단가.TRIM.ㄷPOST"/>
      <sheetName val="EGI원가산출"/>
      <sheetName val="EGI 원가산출표"/>
      <sheetName val="Y-WORK"/>
      <sheetName val="별표 "/>
      <sheetName val="BID"/>
      <sheetName val="평자재단가"/>
      <sheetName val="품셈TABLE"/>
      <sheetName val="간접경상비"/>
      <sheetName val="경성자금"/>
      <sheetName val="증감내역서"/>
      <sheetName val="안양건축"/>
      <sheetName val="입찰안"/>
      <sheetName val="경상비"/>
      <sheetName val="조명일위"/>
      <sheetName val="건축내역"/>
      <sheetName val="FB25JN"/>
      <sheetName val="설계내역서"/>
      <sheetName val="납부서"/>
      <sheetName val="노무비단가"/>
      <sheetName val="중기조종사 단위단가"/>
      <sheetName val="원본"/>
      <sheetName val="JUCKEYK"/>
      <sheetName val="교통대책내역"/>
      <sheetName val="견적"/>
      <sheetName val="부표총괄"/>
      <sheetName val="기초"/>
      <sheetName val="시설"/>
      <sheetName val="노임이"/>
      <sheetName val="CC16-내역서"/>
      <sheetName val="일위대가(계측기설치)"/>
      <sheetName val="설계"/>
      <sheetName val="총괄내역서"/>
      <sheetName val="참고"/>
      <sheetName val="공사개요"/>
      <sheetName val="장비투입계획"/>
      <sheetName val="장비가동"/>
      <sheetName val="일위대가표"/>
      <sheetName val="공예을"/>
      <sheetName val="증감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설계조건 "/>
      <sheetName val="PILE "/>
      <sheetName val="6PILE  (돌출)"/>
      <sheetName val="제4호(사업수행능력 참여현황)"/>
      <sheetName val="하천제원"/>
      <sheetName val="내역서 "/>
      <sheetName val="PILE"/>
      <sheetName val="96보완계획7.12"/>
      <sheetName val="지주토목내역서"/>
      <sheetName val="직접인건비호표(항목60%)"/>
      <sheetName val="직접경비호표"/>
      <sheetName val="#REF"/>
      <sheetName val="정부노임"/>
      <sheetName val="EP0618"/>
      <sheetName val="주식"/>
      <sheetName val="(C)원내역"/>
      <sheetName val="품셈TABLE"/>
      <sheetName val="배수통관(좌)"/>
      <sheetName val="DATE"/>
      <sheetName val="일위대가목록(2)"/>
      <sheetName val="자재조서"/>
      <sheetName val="하조서"/>
      <sheetName val="공사요율"/>
      <sheetName val="노임단가"/>
      <sheetName val="내역서"/>
      <sheetName val="입력DATA1"/>
      <sheetName val="1. 설계조건 2.단면가정 3. 하중계산"/>
      <sheetName val="DATA 입력란"/>
      <sheetName val="설계예산2"/>
      <sheetName val="공사비"/>
      <sheetName val="적용기준"/>
      <sheetName val="토사(PE)"/>
      <sheetName val="1.설계기준"/>
      <sheetName val="총괄내역서"/>
      <sheetName val="제출내역 (2)"/>
      <sheetName val="공사비예산서"/>
      <sheetName val="5.정산서"/>
      <sheetName val="입찰안"/>
      <sheetName val="각종양식"/>
      <sheetName val="교각계산"/>
      <sheetName val="ITEM"/>
      <sheetName val="SG"/>
      <sheetName val="1_설계조건_"/>
      <sheetName val="PILE_"/>
      <sheetName val="6PILE__(돌출)"/>
      <sheetName val="직접경비"/>
      <sheetName val="직접인건비"/>
      <sheetName val="입력창"/>
      <sheetName val="Sheet1 (2)"/>
      <sheetName val="실행철강하도"/>
      <sheetName val="Sheet1"/>
      <sheetName val="노임단가명세표"/>
      <sheetName val="집계표"/>
      <sheetName val="본서하반기"/>
      <sheetName val="하반기(지구대)"/>
      <sheetName val="장비경비"/>
      <sheetName val="갑지"/>
      <sheetName val="청계천(좌)내역"/>
      <sheetName val="군자교"/>
      <sheetName val="수량산출"/>
      <sheetName val="8.PILE  (돌출)"/>
      <sheetName val="우배수"/>
      <sheetName val="기계경비"/>
      <sheetName val="날개벽(시점좌측)"/>
      <sheetName val="정렬"/>
      <sheetName val="조명시설"/>
      <sheetName val="종배수관(신)"/>
      <sheetName val="적용단위길이"/>
      <sheetName val="자료입력"/>
      <sheetName val="종배수관면벽신"/>
      <sheetName val="입출재고현황 (2)"/>
      <sheetName val="단위수량"/>
      <sheetName val="중사"/>
      <sheetName val="FAB별"/>
      <sheetName val="인부노임"/>
      <sheetName val="1.설계조건"/>
      <sheetName val="노무비"/>
      <sheetName val="U-TYPE(1)"/>
      <sheetName val="바닥판"/>
      <sheetName val="설계조건"/>
      <sheetName val="BOX단위철근"/>
      <sheetName val="광주운남을"/>
      <sheetName val="I一般比"/>
      <sheetName val="단가적용기준"/>
      <sheetName val="견적"/>
      <sheetName val="포장공(집계)"/>
      <sheetName val="BID"/>
      <sheetName val="간접경상비"/>
      <sheetName val="직노"/>
      <sheetName val="일반수량"/>
      <sheetName val="집계"/>
      <sheetName val="포장공사"/>
      <sheetName val="준설량산정표"/>
      <sheetName val="토목내역서"/>
      <sheetName val="수량명세서"/>
      <sheetName val="지수"/>
      <sheetName val="200"/>
      <sheetName val="백암비스타내역"/>
      <sheetName val="수로단위수량"/>
      <sheetName val="포장물량집계"/>
      <sheetName val="DATA"/>
      <sheetName val="토공사"/>
      <sheetName val="sw1"/>
      <sheetName val="보차도경계석"/>
      <sheetName val="표지"/>
      <sheetName val="맨홀수량산출"/>
      <sheetName val="설계예산서"/>
      <sheetName val="용수로단위수량"/>
      <sheetName val="단가"/>
      <sheetName val="시중노임단가"/>
      <sheetName val="도급"/>
      <sheetName val="물가시세"/>
      <sheetName val="_________ok___________________2"/>
      <sheetName val="일위대가"/>
      <sheetName val="기초"/>
      <sheetName val="98수문일위"/>
      <sheetName val="도면출력"/>
      <sheetName val="사다리"/>
      <sheetName val="갑지(추정)"/>
      <sheetName val="가정급수관"/>
      <sheetName val="시행후면적"/>
      <sheetName val="수지예산"/>
      <sheetName val="금액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77"/>
      <sheetName val="#REF"/>
      <sheetName val="6PILE  (돌출)"/>
      <sheetName val="대창(장성)"/>
      <sheetName val="대창(함평)-창열"/>
      <sheetName val="현장조사"/>
      <sheetName val="물집"/>
      <sheetName val="Sheet1"/>
      <sheetName val="종배수관"/>
      <sheetName val="DATE"/>
      <sheetName val="단가산출"/>
      <sheetName val="자재"/>
      <sheetName val="수량집계"/>
      <sheetName val="마산방향"/>
      <sheetName val="진주방향"/>
      <sheetName val="날개벽수량표"/>
      <sheetName val="내역표지"/>
      <sheetName val="지구단위계획"/>
      <sheetName val="TYPE-1"/>
      <sheetName val="제6호"/>
      <sheetName val="삼보지질"/>
      <sheetName val="내역서"/>
      <sheetName val="1.설계조건"/>
      <sheetName val="품셈TABLE"/>
      <sheetName val="9GNG운반"/>
      <sheetName val="물질수지-음식물  "/>
      <sheetName val="ABUT수량-A1"/>
      <sheetName val="맨홀수량산출"/>
      <sheetName val="WIND"/>
      <sheetName val="8.PILE  (돌출)"/>
      <sheetName val="FAB별"/>
      <sheetName val="최종보고1"/>
      <sheetName val="입찰안"/>
      <sheetName val="BID"/>
      <sheetName val="노임단가"/>
      <sheetName val="경비_원본"/>
      <sheetName val="보성조서"/>
      <sheetName val="이토변실(A3-LINE)"/>
      <sheetName val="노임"/>
      <sheetName val="터널조도"/>
      <sheetName val="DATA"/>
      <sheetName val="우배수"/>
      <sheetName val="계산식"/>
      <sheetName val="단위수량"/>
      <sheetName val="총괄표"/>
      <sheetName val="맨홀수량"/>
      <sheetName val="일위대가표"/>
      <sheetName val="내역(중앙)"/>
      <sheetName val="말뚝지지력산정"/>
      <sheetName val="예정(3)"/>
      <sheetName val="동원(3)"/>
      <sheetName val="1.3.1절점좌표"/>
      <sheetName val="1.1설계기준"/>
      <sheetName val="실행철강하도"/>
      <sheetName val="수량산출"/>
      <sheetName val="단가"/>
      <sheetName val="수안보-MBR1"/>
      <sheetName val="원형맨홀수량"/>
      <sheetName val="방음벽기초(H=4m)"/>
      <sheetName val="터파기및재료"/>
      <sheetName val="단면가정"/>
      <sheetName val="집계표"/>
      <sheetName val="상-교대(A1-A2)"/>
      <sheetName val="3BL공동구 수량"/>
      <sheetName val="총집계표"/>
      <sheetName val="단가(1)"/>
      <sheetName val="기둥(원형)"/>
      <sheetName val="MFAB"/>
      <sheetName val="MFRT"/>
      <sheetName val="MPKG"/>
      <sheetName val="MPRD"/>
      <sheetName val="일반수량총괄집계"/>
      <sheetName val="JUCKEYK"/>
      <sheetName val="단면치수"/>
      <sheetName val="흙쌓기도수로설치현황(1)"/>
      <sheetName val="TYPE-A"/>
      <sheetName val="수문일1"/>
      <sheetName val="일위대가"/>
      <sheetName val="토목주소"/>
      <sheetName val="프랜트면허"/>
      <sheetName val="토공1차"/>
      <sheetName val="수자재단위당"/>
      <sheetName val="교통대책내역"/>
      <sheetName val="JUCK"/>
      <sheetName val="일위"/>
      <sheetName val="대비"/>
      <sheetName val="1차3회-개소별명세서-빨간색-인쇄용(21873)"/>
      <sheetName val="Sheet1 (2)"/>
      <sheetName val="수목단가"/>
      <sheetName val="내역서 (2)"/>
      <sheetName val="설계"/>
      <sheetName val="NOMUBI"/>
      <sheetName val="차액보증"/>
      <sheetName val="보차도경계석"/>
      <sheetName val="5.모델링"/>
      <sheetName val="투찰"/>
      <sheetName val="지수"/>
      <sheetName val="1.설계기준"/>
      <sheetName val="노무비"/>
      <sheetName val="평3"/>
      <sheetName val="3지구단위"/>
      <sheetName val="5지구단위"/>
      <sheetName val="단가 및 재료비"/>
      <sheetName val="단가산출1"/>
      <sheetName val="내역서01"/>
      <sheetName val="자재비"/>
      <sheetName val="내역"/>
      <sheetName val="L_RPTA05_목록"/>
      <sheetName val="조명시설"/>
      <sheetName val="6PILE__(돌출)"/>
      <sheetName val="대운산출"/>
      <sheetName val="기기리스트"/>
      <sheetName val="집계표(육상)"/>
      <sheetName val="연결임시"/>
      <sheetName val="정렬"/>
      <sheetName val="식재수량표"/>
      <sheetName val="인수공규격"/>
      <sheetName val="인건-측정"/>
      <sheetName val="POOM_MOTO"/>
      <sheetName val="설계예산서"/>
      <sheetName val="바닥판"/>
      <sheetName val="입력DATA"/>
      <sheetName val="플랜트 설치"/>
      <sheetName val="MOTOR"/>
      <sheetName val="변경후-SHEET"/>
      <sheetName val="1호철근량"/>
      <sheetName val="sw1"/>
      <sheetName val="기초자료"/>
      <sheetName val="4.2유효폭의 계산"/>
      <sheetName val="3. 지하차도 물량 집계표"/>
      <sheetName val="2호맨홀공제수량"/>
      <sheetName val="우각부보강"/>
      <sheetName val="평균터파기고(1-2,ASP)"/>
      <sheetName val="01AC"/>
      <sheetName val="일위대가(가설)"/>
      <sheetName val="6공구(당초)"/>
      <sheetName val="입력창"/>
      <sheetName val="설계내역서"/>
      <sheetName val="교각1"/>
      <sheetName val="변화치수"/>
      <sheetName val="1호맨홀수량산출"/>
      <sheetName val="단가비교표_공통1"/>
      <sheetName val="원형1호맨홀토공수량"/>
      <sheetName val="가시설(TYPE-A)"/>
      <sheetName val="1호맨홀가감수량"/>
      <sheetName val="1-1평균터파기고(1)"/>
      <sheetName val="전력구구조물산근"/>
      <sheetName val="토공 total"/>
      <sheetName val="산출근거"/>
      <sheetName val="집계"/>
      <sheetName val="건축내역"/>
      <sheetName val="건축원가계산서"/>
      <sheetName val="미드수량"/>
      <sheetName val="설계조건"/>
      <sheetName val="조도계산서 (도서)"/>
      <sheetName val="배수내역 (2)"/>
      <sheetName val="포장공(집계)"/>
      <sheetName val="라.공사비"/>
      <sheetName val="다.도서인쇄비"/>
      <sheetName val="공사개요"/>
      <sheetName val="CALCULATION"/>
      <sheetName val="2002하반기노임기준"/>
      <sheetName val="수량산출서(당초)"/>
      <sheetName val="수직구(H-pile)"/>
      <sheetName val="4.말뚝설계"/>
      <sheetName val="인구밀도산정"/>
      <sheetName val="교통표지판수량집계표"/>
      <sheetName val="배수통관(좌)"/>
      <sheetName val="조건표"/>
      <sheetName val="수리계산(2021)"/>
      <sheetName val="XL4Poppy"/>
      <sheetName val="설 계"/>
      <sheetName val="토사(PE)"/>
      <sheetName val="토공"/>
      <sheetName val="물가시세"/>
      <sheetName val="내역(창신)"/>
      <sheetName val="99 조정금액"/>
      <sheetName val="T13(P68~72,78)"/>
      <sheetName val="가시설수량"/>
      <sheetName val="Macro1"/>
      <sheetName val="보도경계블럭"/>
      <sheetName val="Total"/>
      <sheetName val="106C0300"/>
      <sheetName val="목차"/>
      <sheetName val="식재가격"/>
      <sheetName val="식재총괄"/>
      <sheetName val="일위목록"/>
      <sheetName val="인상효1"/>
      <sheetName val="기초계산(Pmax)"/>
      <sheetName val="眞비상(진주)"/>
      <sheetName val="Sheet17"/>
      <sheetName val="설비"/>
      <sheetName val="산출내역서집계표"/>
      <sheetName val="쌍송교"/>
      <sheetName val="COPING"/>
      <sheetName val="시중노임단가"/>
      <sheetName val="capbeam(1)"/>
      <sheetName val="guard(mac)"/>
      <sheetName val="계산서(곡선부)"/>
      <sheetName val="-치수표(곡선부)"/>
      <sheetName val="70%"/>
      <sheetName val="sheets"/>
      <sheetName val="횡배수관집현황(2공구)"/>
      <sheetName val="1~69"/>
      <sheetName val="집수정"/>
      <sheetName val="가도공"/>
      <sheetName val="N賃率-職"/>
      <sheetName val="INPUT"/>
      <sheetName val="4차원가계산서"/>
      <sheetName val="안정계산"/>
      <sheetName val="단면검토"/>
      <sheetName val="참조자료"/>
      <sheetName val="단위수량(출력X)"/>
      <sheetName val="식생블럭단위수량"/>
      <sheetName val="상촌2교-일반수량집계"/>
      <sheetName val="표지"/>
      <sheetName val="진상-금이"/>
      <sheetName val="4.교통시설공"/>
      <sheetName val="상수도토공집계표"/>
      <sheetName val="신호등일위대가"/>
      <sheetName val="가정급수관"/>
      <sheetName val="입찰보고"/>
      <sheetName val="과천MAIN"/>
      <sheetName val="1-1"/>
      <sheetName val="교각계산"/>
      <sheetName val="용소리교"/>
      <sheetName val="기계경비"/>
      <sheetName val="일위대가(계측기설치)"/>
      <sheetName val="맨홀토공"/>
      <sheetName val="수량총괄"/>
      <sheetName val="총괄"/>
      <sheetName val="소요자재"/>
      <sheetName val="주요자재총"/>
      <sheetName val="주요자재"/>
      <sheetName val="축제공총괄표"/>
      <sheetName val="축제공집계표"/>
      <sheetName val="토적표(우)"/>
      <sheetName val="호안총괄"/>
      <sheetName val="호안집계"/>
      <sheetName val="통관총괄표"/>
      <sheetName val="통관집계"/>
      <sheetName val="배수통관(우)"/>
      <sheetName val="배수문총괄표 산출근거"/>
      <sheetName val="부체집"/>
      <sheetName val="부체토공(좌안)"/>
      <sheetName val="부체토공(2공구)"/>
      <sheetName val="부체콘크리트(1공구)"/>
      <sheetName val="부체콘크리트(2공구)"/>
      <sheetName val="콘크리트깨기"/>
      <sheetName val="철근수량집계표"/>
      <sheetName val="콘크리트수량집계표"/>
      <sheetName val="PILE 및 두부정리 집계표"/>
      <sheetName val="사급자재수량집계표"/>
      <sheetName val="흄관집계표"/>
      <sheetName val="장비운반소요대수"/>
      <sheetName val="토취장토적표"/>
      <sheetName val="수량인공"/>
      <sheetName val="8-3기계경비"/>
      <sheetName val="7.산출집계"/>
      <sheetName val="3.단가산출서"/>
      <sheetName val="4.일위산출"/>
      <sheetName val="9.자재단가"/>
      <sheetName val="단위중량"/>
      <sheetName val="토목2"/>
      <sheetName val="Y-WORK"/>
      <sheetName val="맨홀수량집계"/>
      <sheetName val="화산경계"/>
      <sheetName val="정부노임단가"/>
      <sheetName val="견적대비"/>
      <sheetName val="농로수량집계"/>
      <sheetName val="농로토공집계"/>
      <sheetName val="PLCAL"/>
      <sheetName val="건축"/>
      <sheetName val="용집"/>
      <sheetName val="전체내역 (2)"/>
      <sheetName val="tggwan(mac)"/>
      <sheetName val="A LINE"/>
      <sheetName val="SORCE1"/>
      <sheetName val="ⴭⴭⴭⴭ"/>
      <sheetName val="빗물받이(910-510-410)"/>
      <sheetName val="L형옹벽단위수량(35)"/>
      <sheetName val="45,46"/>
      <sheetName val="수토공단위당"/>
      <sheetName val="J형측구단위수량"/>
      <sheetName val="노임목록"/>
      <sheetName val="자재목록"/>
      <sheetName val="중기목록"/>
      <sheetName val="관급자재"/>
      <sheetName val="1호토공"/>
      <sheetName val="소업1교"/>
      <sheetName val="통합"/>
      <sheetName val="간접"/>
      <sheetName val="갑지(추정)"/>
      <sheetName val="PI"/>
      <sheetName val="지급자재"/>
      <sheetName val="토목공사일반"/>
      <sheetName val="FOOTING단면력"/>
      <sheetName val="갑지"/>
      <sheetName val="교통처리우회도로"/>
      <sheetName val="Sheet3"/>
      <sheetName val="토목"/>
      <sheetName val="일위대가목록"/>
      <sheetName val="Oper Amount"/>
      <sheetName val="근로자자료입력"/>
      <sheetName val="참고자료"/>
      <sheetName val="직접인건비"/>
      <sheetName val="다이꾸"/>
      <sheetName val="1SPAN"/>
      <sheetName val="부하계산서"/>
      <sheetName val="설계명세"/>
      <sheetName val="FC-101"/>
      <sheetName val="원가"/>
      <sheetName val="수량집계표"/>
      <sheetName val="목록"/>
      <sheetName val="직공비"/>
      <sheetName val="현금예금"/>
      <sheetName val="총괄집계 "/>
      <sheetName val="대로근거"/>
      <sheetName val="중로근거"/>
      <sheetName val="배수내역"/>
      <sheetName val="이름정의"/>
      <sheetName val="토적표"/>
      <sheetName val=" 견적서"/>
      <sheetName val="공사비내역서"/>
      <sheetName val="D=700"/>
      <sheetName val="산출내역서"/>
      <sheetName val="일반부표"/>
      <sheetName val="시설물일위"/>
      <sheetName val="광양방향"/>
      <sheetName val="SLAB&quot;1&quot;"/>
      <sheetName val="주차구획선수량"/>
      <sheetName val="단면 (2)"/>
      <sheetName val="설계서식"/>
      <sheetName val="BOX(8.0X3.4)"/>
      <sheetName val="1_설계조건"/>
      <sheetName val="1_3_1절점좌표"/>
      <sheetName val="1_1설계기준"/>
      <sheetName val="4_말뚝설계"/>
      <sheetName val="5_모델링"/>
      <sheetName val="조도계산서_(도서)"/>
      <sheetName val="8_PILE__(돌출)"/>
      <sheetName val="Sheet1_(2)"/>
      <sheetName val="내역서_(2)"/>
      <sheetName val="설_계"/>
      <sheetName val="산근"/>
      <sheetName val="직노"/>
      <sheetName val="CONCRETE"/>
      <sheetName val=" 토목 처리장도급내역서 "/>
      <sheetName val="주빔의 설계"/>
      <sheetName val="교각토공"/>
      <sheetName val="98수문일위"/>
      <sheetName val="부안일위"/>
      <sheetName val="사업비"/>
      <sheetName val="조성원가DATA"/>
      <sheetName val="도장수량(하1)"/>
      <sheetName val="주형"/>
      <sheetName val="7.전산해석결과"/>
      <sheetName val="우각부검토"/>
      <sheetName val="위치"/>
      <sheetName val="할증"/>
      <sheetName val="도로횡단-D300"/>
      <sheetName val=" ｹ-ﾌﾞﾙ"/>
      <sheetName val="덕전리"/>
      <sheetName val="부하(성남)"/>
      <sheetName val="단가산출(문안수정)"/>
      <sheetName val="1단계"/>
      <sheetName val="wall"/>
      <sheetName val="옥외"/>
      <sheetName val="준검 내역서"/>
      <sheetName val="정부노임"/>
      <sheetName val="설계내역(2001)"/>
      <sheetName val="각종양식"/>
      <sheetName val="자압1"/>
      <sheetName val="조명율"/>
      <sheetName val="장비집계"/>
      <sheetName val="단가목록"/>
      <sheetName val="공통가설"/>
      <sheetName val="본부장"/>
      <sheetName val="확약서"/>
      <sheetName val="단중표"/>
      <sheetName val="우수"/>
      <sheetName val="POL6차-PIPING"/>
      <sheetName val="구조물공집계"/>
      <sheetName val="NYS"/>
      <sheetName val="TABLE"/>
      <sheetName val="차선도색수량집계"/>
      <sheetName val="1 설계 기준"/>
      <sheetName val="접속도로1"/>
      <sheetName val="Front"/>
      <sheetName val="중기일위대가"/>
      <sheetName val="1관리계획내역"/>
      <sheetName val="1관리계획기초"/>
      <sheetName val="2교통성내역"/>
      <sheetName val="2교통성기초"/>
      <sheetName val="3경관성내역"/>
      <sheetName val="3경관성기초"/>
      <sheetName val="4토지적성내역"/>
      <sheetName val="4토지적성기초"/>
      <sheetName val="5재해취약성내역"/>
      <sheetName val="5재해취약성기초"/>
      <sheetName val="6사전재해(행정)내역"/>
      <sheetName val="6사전재해(행정)기초"/>
      <sheetName val="7산지전용내역"/>
      <sheetName val="7산지전용기초"/>
      <sheetName val="8농지전용내역"/>
      <sheetName val="8농지전용기초"/>
      <sheetName val="9환경성내역"/>
      <sheetName val="9환경성기초"/>
      <sheetName val="10개발제한구역내역"/>
      <sheetName val="10개발제한구역기초"/>
      <sheetName val="11조성계획내역"/>
      <sheetName val="11조성계획기초"/>
      <sheetName val="12문화재지표내역"/>
      <sheetName val="12문화재지표기초"/>
      <sheetName val="13사전재해(개발사업)내역"/>
      <sheetName val="13사전재해(개발사업)기초"/>
      <sheetName val="14도서인쇄내역"/>
      <sheetName val="14도서인쇄기초"/>
      <sheetName val="인원투입계획"/>
      <sheetName val="설계기준"/>
      <sheetName val="J直材4"/>
      <sheetName val="구조물토적"/>
      <sheetName val="작업설단가"/>
      <sheetName val="공통(20-91)"/>
      <sheetName val="전차선로 물량표"/>
      <sheetName val="한강운반비"/>
      <sheetName val="사용성검토"/>
      <sheetName val="SCH"/>
      <sheetName val="조정설계비2"/>
      <sheetName val="토공산근"/>
      <sheetName val="장비"/>
      <sheetName val="사리부설"/>
      <sheetName val="대조표(0108)"/>
      <sheetName val="집수정(600-700)"/>
      <sheetName val="4.2.1 마루높이 검토"/>
      <sheetName val="지급(1)"/>
      <sheetName val="내역1"/>
      <sheetName val="데이타"/>
      <sheetName val="현장관리비"/>
      <sheetName val="시설수량표"/>
      <sheetName val="주식"/>
      <sheetName val="COVER"/>
      <sheetName val="설직재-1"/>
      <sheetName val="분전함신설"/>
      <sheetName val="접지1종"/>
      <sheetName val="토공총괄표"/>
      <sheetName val="실행예산"/>
      <sheetName val="집계표(수배전제조구매)"/>
      <sheetName val="참고&lt;배관단면적&gt;"/>
      <sheetName val="참고&lt;케이블단면적&gt;"/>
      <sheetName val="일반맨홀수량집계(A-7 LINE)"/>
      <sheetName val="건축도면 진행자료"/>
      <sheetName val="소총괄표1"/>
      <sheetName val="지진시"/>
      <sheetName val="대림경상68억"/>
      <sheetName val="WORK"/>
      <sheetName val="부하LOAD"/>
      <sheetName val="기본일위"/>
      <sheetName val="3련 BOX"/>
      <sheetName val="스포회원매출"/>
      <sheetName val="슬래브(유곡)"/>
      <sheetName val="U-TYPE(1)"/>
      <sheetName val="Sheet2"/>
      <sheetName val="포장총괄집계표"/>
      <sheetName val="부대내역"/>
      <sheetName val="화재 탐지 설비"/>
      <sheetName val="설계내역"/>
      <sheetName val="기계경비일람"/>
      <sheetName val="산#3-2-2"/>
      <sheetName val="약품공급2"/>
      <sheetName val="일위대가목차"/>
      <sheetName val="일반공사"/>
      <sheetName val="부관수량집계"/>
      <sheetName val="3.3 상하수도비"/>
      <sheetName val="설계흐름도"/>
      <sheetName val="데리네이타현황"/>
      <sheetName val="안정검토(온1)"/>
      <sheetName val="경상비"/>
      <sheetName val="cost"/>
      <sheetName val="참조"/>
      <sheetName val="사다리"/>
      <sheetName val="예산서"/>
      <sheetName val="단면(RW1)"/>
      <sheetName val="건축공사"/>
      <sheetName val="원본"/>
      <sheetName val="분뇨"/>
      <sheetName val="H-PILE수량집계"/>
      <sheetName val="식재인부"/>
      <sheetName val="노임단가명세표"/>
      <sheetName val="1. 설계조건 2.단면가정 3. 하중계산"/>
      <sheetName val="DATA 입력란"/>
      <sheetName val="CODE"/>
      <sheetName val="단가표"/>
      <sheetName val="단양 00 아파트-세부내역"/>
      <sheetName val="배수공"/>
      <sheetName val="품셈집계표"/>
      <sheetName val="자재조사표"/>
      <sheetName val="Macro(차단기)"/>
      <sheetName val="백호우계수"/>
      <sheetName val="3_2_집기비품교체주기"/>
      <sheetName val="단 가"/>
      <sheetName val="적용토목"/>
      <sheetName val="와동25-3(변경)"/>
      <sheetName val="ilch"/>
      <sheetName val="인구"/>
      <sheetName val="단가조사"/>
      <sheetName val="단가산출(T)"/>
      <sheetName val="위치도"/>
      <sheetName val="100만평"/>
      <sheetName val="역T형옹벽(3.0)"/>
      <sheetName val="값"/>
      <sheetName val="콘센트신설"/>
      <sheetName val="가시설단위수량"/>
      <sheetName val="지장물C"/>
      <sheetName val="JJ"/>
      <sheetName val="을지"/>
      <sheetName val="상수도공-간지"/>
      <sheetName val="8.수량산출 (2)"/>
      <sheetName val="설명서"/>
      <sheetName val="예정공정표"/>
      <sheetName val="표지1"/>
      <sheetName val="중기비"/>
      <sheetName val="제수"/>
      <sheetName val="공기"/>
      <sheetName val="현금및현금등가물"/>
      <sheetName val="자재단가비교표"/>
      <sheetName val="수정일위대가"/>
      <sheetName val="산근1(인건비)"/>
      <sheetName val="허용지지력"/>
      <sheetName val="열차단및공급"/>
      <sheetName val="001"/>
      <sheetName val="일일작업보고"/>
      <sheetName val="투찰내역"/>
      <sheetName val="원가계산서"/>
      <sheetName val="ITEM"/>
      <sheetName val="용수량(생활용수)"/>
      <sheetName val="관일"/>
      <sheetName val="버스운행안내"/>
      <sheetName val="예방접종계획"/>
      <sheetName val="근태계획서"/>
      <sheetName val="총괄내역서"/>
      <sheetName val="관급"/>
      <sheetName val="토목수량(공정)"/>
      <sheetName val="대운반(철재)"/>
      <sheetName val="7.PILE  (돌출)"/>
      <sheetName val="수량명세서"/>
      <sheetName val="copy"/>
      <sheetName val="48전력선로일위"/>
      <sheetName val="3CHBDC"/>
      <sheetName val="청학계"/>
      <sheetName val="주beam"/>
      <sheetName val="ÄÉÀÌºí½Å¼³"/>
      <sheetName val="관경결정"/>
      <sheetName val="운반비"/>
      <sheetName val="횡 연장"/>
      <sheetName val="위치조서"/>
      <sheetName val="날개수량1.5"/>
      <sheetName val="공작물조직표(용배수)"/>
      <sheetName val="I.설계조건"/>
      <sheetName val="신축이음1m당수량"/>
      <sheetName val="기성고내역"/>
      <sheetName val="_산근2_"/>
      <sheetName val="_산근5_"/>
      <sheetName val="마산월령동골조물량변경"/>
      <sheetName val="Sheet4"/>
      <sheetName val="공비대비"/>
      <sheetName val="을-ATYPE"/>
      <sheetName val="기본사항"/>
      <sheetName val="환산"/>
      <sheetName val="노무비단가"/>
      <sheetName val="기계설비"/>
      <sheetName val="건축공사실행"/>
      <sheetName val="I一般比"/>
      <sheetName val="건축원가"/>
      <sheetName val="Baby일위대가"/>
      <sheetName val="철거산출근거"/>
      <sheetName val="견적서"/>
      <sheetName val="백암비스타내역"/>
      <sheetName val="인건비 "/>
      <sheetName val="내역서(기계)"/>
      <sheetName val="납부서"/>
      <sheetName val="APT"/>
      <sheetName val="단가산출서(기계)"/>
      <sheetName val="토공(우물통,기타) "/>
      <sheetName val="1호인버트수량"/>
      <sheetName val="기계경비(시간당)"/>
      <sheetName val="램머"/>
      <sheetName val="경산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1호맨홀토공"/>
      <sheetName val="LOPCALC"/>
      <sheetName val="경비2내역"/>
      <sheetName val="유동표(변경)"/>
      <sheetName val="단가비교표"/>
      <sheetName val="역T형교대(말뚝기초)"/>
      <sheetName val="이토변실"/>
      <sheetName val="신천3호용수로"/>
      <sheetName val="단위단가"/>
      <sheetName val="교대(A1)"/>
      <sheetName val="연결관암거"/>
      <sheetName val="2공구산출내역"/>
      <sheetName val="토공집계표"/>
      <sheetName val="수단"/>
      <sheetName val="형틀"/>
      <sheetName val="제수변수량"/>
      <sheetName val="공기변수량"/>
      <sheetName val="주관사업"/>
      <sheetName val="토량산출서"/>
      <sheetName val="내역원본"/>
      <sheetName val="품셈표"/>
      <sheetName val="markup"/>
      <sheetName val="강교(당초수량)"/>
      <sheetName val="갑지1"/>
      <sheetName val="danga"/>
      <sheetName val="내역(1단양수장)"/>
      <sheetName val="수량산근(출력X)"/>
      <sheetName val="표준화수량집계표(출력X)"/>
      <sheetName val="품셈총괄(출력X)"/>
      <sheetName val="배수및구조물공1"/>
      <sheetName val="총괄내역"/>
      <sheetName val="옹벽"/>
      <sheetName val="종단계산"/>
      <sheetName val="실행비교"/>
      <sheetName val="지장물조서"/>
      <sheetName val="코드표"/>
      <sheetName val="인원계획-미화"/>
      <sheetName val="조건"/>
      <sheetName val="표준차도부연장집계-A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/>
      <sheetData sheetId="160" refreshError="1"/>
      <sheetData sheetId="161" refreshError="1"/>
      <sheetData sheetId="162"/>
      <sheetData sheetId="163" refreshError="1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표지 (3)"/>
      <sheetName val="표지 (2)"/>
      <sheetName val="하도업체(mal)"/>
      <sheetName val="자재업체(mal)"/>
      <sheetName val="노임"/>
      <sheetName val="장비"/>
      <sheetName val="자재단가"/>
      <sheetName val="하도업체(egy)"/>
      <sheetName val="자재업체(egy) "/>
      <sheetName val="노임이 (2)"/>
      <sheetName val="노임이"/>
      <sheetName val="목표세부명세"/>
      <sheetName val="시멘트"/>
      <sheetName val="공통가설"/>
      <sheetName val="입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7"/>
      <sheetName val="Menu"/>
      <sheetName val="건강보험"/>
      <sheetName val="9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7"/>
      <sheetName val="Menu"/>
      <sheetName val="건강보험"/>
      <sheetName val="95"/>
      <sheetName val="POWER7.XLA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Q-표지"/>
      <sheetName val="집계표"/>
      <sheetName val="1.1 사업책임기술자"/>
      <sheetName val="1.2 분야책임기술자"/>
      <sheetName val="1.3 분야별참여기술자"/>
      <sheetName val="2. 유사용역"/>
      <sheetName val="3. 신용도"/>
      <sheetName val="4.1 기술개발(건화)"/>
      <sheetName val="기술개발(경호)"/>
      <sheetName val="기술개발(도화)"/>
      <sheetName val="기술개발(벽산)"/>
      <sheetName val="기술개발(삼안)"/>
      <sheetName val="기술개발(한종)"/>
      <sheetName val="4.2 투자실적"/>
      <sheetName val="5. 중복도"/>
      <sheetName val="6. 가감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"/>
      <sheetName val="Financial Summary"/>
      <sheetName val="BU"/>
      <sheetName val="Projected Financial Model"/>
      <sheetName val="Presentation Outputs"/>
      <sheetName val="Historical Financial Model"/>
      <sheetName val="Credit Analysis(Conservative)"/>
      <sheetName val="Credit Analysis (Old)"/>
      <sheetName val="Book - Sources_Uses"/>
      <sheetName val="Zach.ppt"/>
      <sheetName val="Credit Statistics"/>
      <sheetName val="Ending Cash Balance"/>
      <sheetName val="Ending Debt Balance"/>
      <sheetName val="Debt Maturity Schedule"/>
      <sheetName val="Roadshow Slide"/>
      <sheetName val="Operating Summary"/>
      <sheetName val="Financials by Business Unit"/>
      <sheetName val="HSA"/>
      <sheetName val="IFAB-7"/>
      <sheetName val="IFAB-6"/>
      <sheetName val="IFAB-4&amp;5"/>
      <sheetName val="IFAB-3"/>
      <sheetName val="CFAB-8 (B1)"/>
      <sheetName val="CFAB-7"/>
      <sheetName val="CFAB-5"/>
      <sheetName val="CFAB-4"/>
      <sheetName val="CFAB-2"/>
      <sheetName val="GFAB-3"/>
      <sheetName val="GFAB-2"/>
      <sheetName val="PLarp"/>
      <sheetName val="Technology"/>
      <sheetName val="정리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XXXXXXXXXXXXXXXXXXX"/>
      <sheetName val="00000"/>
      <sheetName val="표지"/>
      <sheetName val="품의서"/>
      <sheetName val="갑지"/>
      <sheetName val="공통가설"/>
      <sheetName val="경상비"/>
      <sheetName val="직원소요"/>
      <sheetName val="급여"/>
      <sheetName val="안전"/>
      <sheetName val="품질환경"/>
      <sheetName val="기본자료"/>
      <sheetName val="질의사항"/>
      <sheetName val="특기시방서요약"/>
      <sheetName val="공사개요"/>
      <sheetName val="일위대가목차"/>
      <sheetName val="차액보증"/>
      <sheetName val="물량표"/>
      <sheetName val="TEL"/>
      <sheetName val="BEND LO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C"/>
      <sheetName val="12만(예전)"/>
      <sheetName val="14만"/>
      <sheetName val="13만"/>
      <sheetName val="12만"/>
      <sheetName val="11만"/>
      <sheetName val="10만"/>
      <sheetName val="9만"/>
      <sheetName val="8만"/>
      <sheetName val="Base"/>
      <sheetName val="요약"/>
      <sheetName val="Sheet3"/>
      <sheetName val="Debt"/>
      <sheetName val="특기사항"/>
      <sheetName val="synthese"/>
      <sheetName val="TOWER 10TON"/>
      <sheetName val="TOWER 12TON"/>
      <sheetName val="JIB CRANE,HOIST"/>
      <sheetName val="BS해외"/>
      <sheetName val="재무가정"/>
      <sheetName val="BAU-ITEMLIST"/>
      <sheetName val="EXPENSE"/>
      <sheetName val="#REF"/>
      <sheetName val="적용환율"/>
      <sheetName val="용연"/>
      <sheetName val="구미"/>
      <sheetName val="FOB"/>
      <sheetName val="TABLE"/>
      <sheetName val="3BL공동구 수량"/>
      <sheetName val="콤보박스와 리스트박스의 연결"/>
      <sheetName val="현장코드"/>
      <sheetName val="오산갈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MAIN"/>
      <sheetName val="총공사비"/>
      <sheetName val="원가계산서"/>
      <sheetName val="T1"/>
      <sheetName val="san"/>
      <sheetName val="LIST"/>
      <sheetName val="FORM1-P "/>
      <sheetName val="sw1"/>
      <sheetName val="sw2"/>
      <sheetName val="sw3"/>
      <sheetName val="sw4"/>
      <sheetName val="sw5"/>
      <sheetName val="sw6"/>
      <sheetName val="sw7"/>
      <sheetName val="NOMUBI"/>
      <sheetName val="관급"/>
      <sheetName val="노임"/>
      <sheetName val="실행철강하도"/>
      <sheetName val="YONGF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I4">
            <v>0.7722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3">
          <cell r="B3" t="str">
            <v>계장공</v>
          </cell>
        </row>
      </sheetData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재경비(전)"/>
      <sheetName val="재경비(전) (2)"/>
      <sheetName val="재경비(방송)"/>
      <sheetName val="한전수탁"/>
      <sheetName val="통신수탁"/>
      <sheetName val="관급"/>
      <sheetName val="관급 (2)"/>
      <sheetName val="갑지"/>
      <sheetName val="갑지 (2)"/>
      <sheetName val="가설공사"/>
      <sheetName val="재경비(김포)"/>
      <sheetName val="김포(LOP 설치비)"/>
      <sheetName val="laroux"/>
      <sheetName val="가설공사 (2)"/>
      <sheetName val="갑지 (3)"/>
      <sheetName val="가설공사(전기)"/>
      <sheetName val="가설공사 (방송,통신)"/>
      <sheetName val="갑지 (건축전기)"/>
      <sheetName val="한전수탁 "/>
      <sheetName val="갑지 (건축전기) (2)"/>
      <sheetName val="실행철강하도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0.메모"/>
      <sheetName val="일위대가"/>
      <sheetName val="#REF"/>
      <sheetName val="변경실행"/>
      <sheetName val="금융비용"/>
      <sheetName val="SCHEDULE"/>
      <sheetName val="ELECTRIC"/>
      <sheetName val="CTEMCOST"/>
      <sheetName val="견적조건"/>
      <sheetName val="3.실행총괄표"/>
      <sheetName val="매월기성 (관)"/>
      <sheetName val="LeadSchedule"/>
      <sheetName val="현금및예치금집계표"/>
      <sheetName val="COVER"/>
      <sheetName val="입사시직위"/>
      <sheetName val="S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급여 Lead Schedule"/>
      <sheetName val="급여 Overall Test"/>
      <sheetName val="당기급여월별분석"/>
      <sheetName val="퇴직급여충당금 Overall Test"/>
      <sheetName val="퇴직급여충당금명세서"/>
      <sheetName val="당기월별퇴지급여충당금분석"/>
      <sheetName val="XREF"/>
      <sheetName val="Sheet2"/>
      <sheetName val="ㄹㄹㄹㄹㄹㄹ"/>
      <sheetName val="BID"/>
    </sheetNames>
    <sheetDataSet>
      <sheetData sheetId="0">
        <row r="9">
          <cell r="F9">
            <v>250060300</v>
          </cell>
          <cell r="G9" t="str">
            <v>!</v>
          </cell>
        </row>
        <row r="16">
          <cell r="F16">
            <v>3776362580</v>
          </cell>
          <cell r="G16" t="str">
            <v>!</v>
          </cell>
        </row>
        <row r="18">
          <cell r="F18">
            <v>181111165</v>
          </cell>
          <cell r="G18" t="str">
            <v>!!</v>
          </cell>
        </row>
      </sheetData>
      <sheetData sheetId="1"/>
      <sheetData sheetId="2"/>
      <sheetData sheetId="3">
        <row r="5">
          <cell r="F5">
            <v>113164600</v>
          </cell>
          <cell r="G5" t="str">
            <v>!</v>
          </cell>
        </row>
        <row r="12">
          <cell r="F12">
            <v>44215465</v>
          </cell>
          <cell r="G12" t="str">
            <v>!</v>
          </cell>
        </row>
        <row r="41">
          <cell r="F41">
            <v>250060300</v>
          </cell>
          <cell r="G41" t="str">
            <v>!</v>
          </cell>
        </row>
      </sheetData>
      <sheetData sheetId="4">
        <row r="4">
          <cell r="B4">
            <v>113164600</v>
          </cell>
          <cell r="C4" t="str">
            <v>!</v>
          </cell>
        </row>
        <row r="5">
          <cell r="B5">
            <v>181111165</v>
          </cell>
          <cell r="C5" t="str">
            <v>!</v>
          </cell>
        </row>
        <row r="6">
          <cell r="B6">
            <v>44215465</v>
          </cell>
          <cell r="C6" t="str">
            <v>!</v>
          </cell>
        </row>
      </sheetData>
      <sheetData sheetId="5">
        <row r="13">
          <cell r="N13">
            <v>181111165</v>
          </cell>
          <cell r="O13" t="str">
            <v>!</v>
          </cell>
        </row>
      </sheetData>
      <sheetData sheetId="6">
        <row r="2">
          <cell r="A2">
            <v>250060300</v>
          </cell>
          <cell r="B2">
            <v>250060300</v>
          </cell>
          <cell r="D2" t="str">
            <v>인건비 관련사항</v>
          </cell>
          <cell r="E2" t="str">
            <v>!</v>
          </cell>
        </row>
        <row r="3">
          <cell r="A3">
            <v>250060300</v>
          </cell>
          <cell r="B3">
            <v>250060300</v>
          </cell>
          <cell r="D3" t="str">
            <v>인건비 관련사항</v>
          </cell>
          <cell r="E3" t="str">
            <v>!</v>
          </cell>
        </row>
        <row r="4">
          <cell r="A4">
            <v>3776362580</v>
          </cell>
          <cell r="B4">
            <v>3776362580</v>
          </cell>
          <cell r="D4" t="str">
            <v>인건비 관련사항</v>
          </cell>
          <cell r="E4" t="str">
            <v>!</v>
          </cell>
        </row>
        <row r="5">
          <cell r="A5">
            <v>3776362580</v>
          </cell>
          <cell r="B5">
            <v>3776362580</v>
          </cell>
          <cell r="D5" t="str">
            <v>인건비 관련사항</v>
          </cell>
          <cell r="E5" t="str">
            <v>!</v>
          </cell>
        </row>
        <row r="6">
          <cell r="A6">
            <v>181111165</v>
          </cell>
          <cell r="B6">
            <v>181111165</v>
          </cell>
          <cell r="D6" t="str">
            <v>인건비 관련사항</v>
          </cell>
          <cell r="E6" t="str">
            <v>!</v>
          </cell>
        </row>
        <row r="7">
          <cell r="A7">
            <v>181111165</v>
          </cell>
          <cell r="B7">
            <v>181111165</v>
          </cell>
          <cell r="D7" t="str">
            <v>인건비 관련사항</v>
          </cell>
          <cell r="E7" t="str">
            <v>!</v>
          </cell>
        </row>
        <row r="8">
          <cell r="A8">
            <v>44215465</v>
          </cell>
          <cell r="B8">
            <v>44215465</v>
          </cell>
          <cell r="D8" t="str">
            <v>인건비 관련사항</v>
          </cell>
          <cell r="E8" t="str">
            <v>!</v>
          </cell>
        </row>
        <row r="9">
          <cell r="A9">
            <v>44215465</v>
          </cell>
          <cell r="B9">
            <v>44215465</v>
          </cell>
          <cell r="D9" t="str">
            <v>인건비 관련사항</v>
          </cell>
          <cell r="E9" t="str">
            <v>!</v>
          </cell>
        </row>
        <row r="10">
          <cell r="A10">
            <v>113164600</v>
          </cell>
          <cell r="B10">
            <v>113164600</v>
          </cell>
          <cell r="D10" t="str">
            <v>인건비 관련사항</v>
          </cell>
          <cell r="E10" t="str">
            <v>!</v>
          </cell>
        </row>
        <row r="11">
          <cell r="A11">
            <v>113164600</v>
          </cell>
          <cell r="B11">
            <v>113164600</v>
          </cell>
          <cell r="D11" t="str">
            <v>인건비 관련사항</v>
          </cell>
          <cell r="E11" t="str">
            <v>!</v>
          </cell>
        </row>
        <row r="12">
          <cell r="A12">
            <v>181111165</v>
          </cell>
          <cell r="B12">
            <v>181111165</v>
          </cell>
          <cell r="D12" t="str">
            <v>인건비 관련사항</v>
          </cell>
          <cell r="E12" t="str">
            <v>!</v>
          </cell>
        </row>
        <row r="13">
          <cell r="A13">
            <v>181111165</v>
          </cell>
          <cell r="B13">
            <v>181111165</v>
          </cell>
          <cell r="D13" t="str">
            <v>인건비 관련사항</v>
          </cell>
          <cell r="E13" t="str">
            <v>!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Schedule"/>
      <sheetName val="현금및예치금집계표"/>
      <sheetName val="현금및등가물명세"/>
      <sheetName val="단기금융상품명세"/>
      <sheetName val="장기금융상품명세"/>
      <sheetName val="이자수익OVERALL"/>
      <sheetName val="Sheet1"/>
      <sheetName val="XREF"/>
      <sheetName val="Tickmarks"/>
      <sheetName val="실적피벗"/>
      <sheetName val="피_계획"/>
      <sheetName val="퇴직급여충당금 Overall Test"/>
      <sheetName val="급여 Lead Schedule"/>
      <sheetName val="퇴직급여충당금명세서"/>
      <sheetName val="당기월별퇴지급여충당금분석"/>
      <sheetName val="개요"/>
      <sheetName val="12월원본"/>
      <sheetName val="상세"/>
      <sheetName val="한강운반비"/>
      <sheetName val="집계"/>
      <sheetName val="DISTANCE"/>
      <sheetName val="금액집계(리포트)"/>
      <sheetName val="f_BS"/>
      <sheetName val="sst,stl창호"/>
      <sheetName val="기초코드"/>
      <sheetName val="감가상각LS"/>
      <sheetName val="LS "/>
      <sheetName val="토건"/>
      <sheetName val="상품입고집계"/>
      <sheetName val="(C) 5131 현금 및 예치금의 워크시트"/>
      <sheetName val="A1"/>
      <sheetName val="수금실적 list(1월~10월)"/>
      <sheetName val="수정시산표"/>
      <sheetName val="대손충당금설정 02.12월"/>
      <sheetName val="회전일수별 채권"/>
      <sheetName val="요약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금융자산LeadSchedule"/>
      <sheetName val="금융자산집계표"/>
      <sheetName val="현금과예금"/>
      <sheetName val="단기금융상품"/>
      <sheetName val="이자수익OVERALL"/>
      <sheetName val="퇴직급여충당금 Overall Test"/>
      <sheetName val="급여 Lead Schedule"/>
      <sheetName val="퇴직급여충당금명세서"/>
      <sheetName val="당기월별퇴지급여충당금분석"/>
      <sheetName val="XREF"/>
      <sheetName val="LeadSchedule"/>
      <sheetName val="현금및예치금집계표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건비L.S"/>
      <sheetName val="인건비명세서"/>
      <sheetName val="급여 Overall Test"/>
      <sheetName val="당기급여월별분석"/>
      <sheetName val="급여TOT"/>
      <sheetName val="XREF"/>
      <sheetName val="Tickmarks"/>
      <sheetName val="이자수익OVERALL"/>
      <sheetName val="현금및예치금집계표"/>
      <sheetName val="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건비LeadSchedule"/>
      <sheetName val="5개년도인건비"/>
      <sheetName val="인건비검토"/>
      <sheetName val="2002급여현황"/>
      <sheetName val="급여 Overall Test"/>
      <sheetName val="월별임직원급여"/>
      <sheetName val="당기급여월별분석"/>
      <sheetName val="이자수익OVERAL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Schedule"/>
      <sheetName val="현금및예치금집계표"/>
      <sheetName val="현금및등가물명세서"/>
      <sheetName val="단기금융상품명세서"/>
      <sheetName val="장기금융상품명세서"/>
      <sheetName val="단체퇴직보험예치금명세서"/>
      <sheetName val="이자수익ｔｅｓｔ"/>
      <sheetName val="이자수익ｔｅｓｔ (2)"/>
      <sheetName val="이자수익(미수이자)P.T"/>
      <sheetName val="쌍용정산(미수)10"/>
      <sheetName val="미수수익11"/>
      <sheetName val="XREF"/>
      <sheetName val="Tickmarks"/>
      <sheetName val="급여 Overall Test"/>
      <sheetName val="당기급여월별분석"/>
    </sheetNames>
    <sheetDataSet>
      <sheetData sheetId="0"/>
      <sheetData sheetId="1"/>
      <sheetData sheetId="2">
        <row r="39">
          <cell r="C39">
            <v>2748185692</v>
          </cell>
        </row>
        <row r="65">
          <cell r="C65">
            <v>170241683675</v>
          </cell>
        </row>
        <row r="73">
          <cell r="C7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A14">
            <v>2748185692</v>
          </cell>
          <cell r="B14">
            <v>2748185692</v>
          </cell>
          <cell r="D14" t="str">
            <v>현금 및 예치금</v>
          </cell>
          <cell r="E14" t="str">
            <v>!</v>
          </cell>
        </row>
        <row r="15">
          <cell r="A15">
            <v>2748185692</v>
          </cell>
          <cell r="B15">
            <v>2748185692</v>
          </cell>
          <cell r="D15" t="str">
            <v>현금 및 예치금</v>
          </cell>
          <cell r="E15" t="str">
            <v>!</v>
          </cell>
        </row>
        <row r="16">
          <cell r="A16">
            <v>170241683675</v>
          </cell>
          <cell r="B16">
            <v>170241683675</v>
          </cell>
          <cell r="D16" t="str">
            <v>현금 및 예치금</v>
          </cell>
          <cell r="E16" t="str">
            <v>!</v>
          </cell>
        </row>
        <row r="17">
          <cell r="A17">
            <v>170241683675</v>
          </cell>
          <cell r="B17">
            <v>170241683675</v>
          </cell>
          <cell r="D17" t="str">
            <v>현금 및 예치금</v>
          </cell>
          <cell r="E17" t="str">
            <v>!</v>
          </cell>
        </row>
        <row r="18">
          <cell r="A18">
            <v>0</v>
          </cell>
          <cell r="B18">
            <v>0</v>
          </cell>
          <cell r="D18" t="str">
            <v>현금 및 예치금</v>
          </cell>
          <cell r="E18" t="str">
            <v>!</v>
          </cell>
        </row>
        <row r="20">
          <cell r="A20">
            <v>0</v>
          </cell>
          <cell r="B20">
            <v>0</v>
          </cell>
          <cell r="D20" t="str">
            <v>현금 및 예치금</v>
          </cell>
          <cell r="E20" t="str">
            <v>!</v>
          </cell>
        </row>
      </sheetData>
      <sheetData sheetId="12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영업비용LeadSchedule"/>
      <sheetName val="분기별수정사항"/>
      <sheetName val="월별영업비용"/>
      <sheetName val="인건비LeadSchedule"/>
      <sheetName val="인건비Overall"/>
      <sheetName val="인건비월별분석"/>
      <sheetName val="XREF"/>
      <sheetName val="현금및등가물명세서"/>
      <sheetName val="cfg"/>
      <sheetName val="소정근로일수"/>
      <sheetName val="f12"/>
      <sheetName val="당기급여월별분석"/>
      <sheetName val="CHITIET"/>
      <sheetName val="급여 Overall Te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45"/>
      <sheetName val="희성천진"/>
      <sheetName val="f5"/>
      <sheetName val="XREF"/>
      <sheetName val="PAJE,PRJE"/>
      <sheetName val="WTB"/>
      <sheetName val="F1,2"/>
      <sheetName val="F3"/>
      <sheetName val="영업비용LeadSchedule"/>
    </sheetNames>
    <sheetDataSet>
      <sheetData sheetId="0">
        <row r="3">
          <cell r="D3" t="str">
            <v>희성금속</v>
          </cell>
        </row>
        <row r="15">
          <cell r="C15" t="str">
            <v>통화선도평가이익</v>
          </cell>
        </row>
        <row r="21">
          <cell r="E21">
            <v>76169680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Schedule"/>
      <sheetName val="현금및예치금집계표"/>
      <sheetName val="현금및현금등가물명세서"/>
      <sheetName val="장기금융상품명세서"/>
      <sheetName val="XREF"/>
      <sheetName val="Tickmarks"/>
      <sheetName val="오산갈곳"/>
      <sheetName val="정부노임단가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"/>
      <sheetName val="f3"/>
      <sheetName val="f4"/>
      <sheetName val="f5"/>
      <sheetName val="f6"/>
      <sheetName val="XREF"/>
      <sheetName val="bs"/>
      <sheetName val="is"/>
      <sheetName val="LS (2)"/>
      <sheetName val="건물 (2)"/>
      <sheetName val="유선방송설비 (2)"/>
      <sheetName val="차량운반구 (2)"/>
      <sheetName val="전송선로설비 (2)"/>
      <sheetName val="집기비품 (2)"/>
      <sheetName val="공구기구 (2)"/>
      <sheetName val="구축물 (2)"/>
      <sheetName val="컨버터 (2)"/>
      <sheetName val="F1,2"/>
      <sheetName val="건물"/>
      <sheetName val="F45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,2"/>
      <sheetName val="F3"/>
      <sheetName val="F45"/>
      <sheetName val="BS"/>
      <sheetName val="PL"/>
      <sheetName val="CF"/>
      <sheetName val="정산표"/>
      <sheetName val="주요지표"/>
      <sheetName val="XREF"/>
      <sheetName val="Lead"/>
      <sheetName val="2260 W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금융자산LeadSchedule"/>
      <sheetName val="금융자산집계표"/>
      <sheetName val="현금 및 현금등가물(예금)"/>
      <sheetName val="단기금융상품(예금)"/>
      <sheetName val="장기금융상품"/>
      <sheetName val="이자수익OVERALL"/>
      <sheetName val="XREF"/>
      <sheetName val="현금및등가물명세서"/>
      <sheetName val="영업비용LeadSchedul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Schedule"/>
      <sheetName val="단기차입금명세"/>
      <sheetName val="장기차입금명세서"/>
      <sheetName val="장기금융리스부채명세서"/>
      <sheetName val="외화장기차입금명세서"/>
      <sheetName val="이자비용OVERALL"/>
      <sheetName val="XREF"/>
      <sheetName val="Tickmarks"/>
      <sheetName val="#REF"/>
      <sheetName val="갑지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작성요령"/>
      <sheetName val="참여업체"/>
      <sheetName val="배점기준"/>
      <sheetName val="종합평가표"/>
      <sheetName val="평가자"/>
      <sheetName val="총괄경력(이봉계)"/>
      <sheetName val="경력(황성희)"/>
      <sheetName val="경력(박상현)"/>
      <sheetName val="경력(김인근)"/>
      <sheetName val="분야별책임경력"/>
      <sheetName val="분야별경력"/>
      <sheetName val="총괄(이봉계)"/>
      <sheetName val="실적(황성희)"/>
      <sheetName val="실적(박상현)"/>
      <sheetName val="실적(김인근)"/>
      <sheetName val="실적(황신)"/>
      <sheetName val="분야별책임실적"/>
      <sheetName val="분야별실적"/>
      <sheetName val="업무여유도"/>
      <sheetName val="교육훈련"/>
      <sheetName val="과업의이해도"/>
      <sheetName val="환경평가업체"/>
      <sheetName val="업체수행실적"/>
      <sheetName val="신용도"/>
      <sheetName val="부실벌점"/>
      <sheetName val="기술투자"/>
      <sheetName val="개발(주관-홍익)"/>
      <sheetName val="개발(협력-삼안(1))"/>
      <sheetName val="개발(협력-디에스(2)"/>
      <sheetName val="활용(주관-홍익)"/>
      <sheetName val="활용(협력(1)-삼안)"/>
      <sheetName val="활용(협력(3)-디에스"/>
      <sheetName val="가감점"/>
      <sheetName val="Sheet3"/>
      <sheetName val="총괄경력"/>
      <sheetName val="경력(황신)"/>
    </sheetNames>
    <sheetDataSet>
      <sheetData sheetId="0"/>
      <sheetData sheetId="1">
        <row r="6">
          <cell r="C6" t="str">
            <v>㈜홍익기술단</v>
          </cell>
        </row>
      </sheetData>
      <sheetData sheetId="2">
        <row r="3">
          <cell r="C3" t="str">
            <v>대기관리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작성방법"/>
      <sheetName val="표지"/>
      <sheetName val="평가표(합계)"/>
      <sheetName val="1.참여평가자"/>
      <sheetName val="1-1) 자격등급"/>
      <sheetName val="1-2) 경력"/>
      <sheetName val="1-2) 경력근거(종합)"/>
      <sheetName val="1-2) 경력근거(대기참여)"/>
      <sheetName val="1-3) (평가자)실적"/>
      <sheetName val="1-3) 실적산출근거 (2)최종"/>
      <sheetName val="1-4) 업무여유도"/>
      <sheetName val="1-4) 업무여유도 평가"/>
      <sheetName val="1-4)중복금액"/>
      <sheetName val="1-5) 교육 훈련"/>
      <sheetName val="1-6)이적계수"/>
      <sheetName val="2.업체 능력평가"/>
      <sheetName val="2-1) (업체)실적"/>
      <sheetName val="2-2) 신용도"/>
      <sheetName val="2-3) 개발실적, 활용실적"/>
      <sheetName val="2-3) 투자실적"/>
      <sheetName val="2-4) 공동도급"/>
      <sheetName val="2-5) 업체능력 평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작성요령"/>
      <sheetName val="참여업체"/>
      <sheetName val="배점기준"/>
      <sheetName val="종합평가표"/>
      <sheetName val="평가자"/>
      <sheetName val="총괄경력"/>
      <sheetName val="분야별책임경력"/>
      <sheetName val="분야별경력"/>
      <sheetName val="총괄실적"/>
      <sheetName val="분야별책임실적"/>
      <sheetName val="분야별실적"/>
      <sheetName val="업무여유도"/>
      <sheetName val="교육훈련"/>
      <sheetName val="과업의이해도"/>
      <sheetName val="환경평가업체"/>
      <sheetName val="업체수행실적"/>
      <sheetName val="신용도"/>
      <sheetName val="부실벌점"/>
      <sheetName val="기술투자"/>
      <sheetName val="개발(주관)"/>
      <sheetName val="개발(협력)"/>
      <sheetName val="개발(협력2)"/>
      <sheetName val="활용(주관)"/>
      <sheetName val="활용(협력)"/>
      <sheetName val="활용(협력2)"/>
      <sheetName val="가감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작성요령"/>
      <sheetName val="참여업체"/>
      <sheetName val="배점기준"/>
      <sheetName val="종합평가표"/>
      <sheetName val="평가자"/>
      <sheetName val="총괄경력"/>
      <sheetName val="분야별책임경력"/>
      <sheetName val="분야별경력"/>
      <sheetName val="총괄실적"/>
      <sheetName val="분야별책임실적"/>
      <sheetName val="분야별실적"/>
      <sheetName val="업무여유도"/>
      <sheetName val="교육훈련"/>
      <sheetName val="과업의이해도"/>
      <sheetName val="환경평가업체"/>
      <sheetName val="업체수행실적"/>
      <sheetName val="신용도"/>
      <sheetName val="부실벌점"/>
      <sheetName val="기술투자"/>
      <sheetName val="개발(주관)"/>
      <sheetName val="개발(협력)"/>
      <sheetName val="개발(협력2)"/>
      <sheetName val="활용(주관)"/>
      <sheetName val="활용(협력)"/>
      <sheetName val="활용(협력2)"/>
      <sheetName val="가감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부전지"/>
      <sheetName val="Sheet1"/>
      <sheetName val="Sheet2"/>
      <sheetName val="Sheet3"/>
      <sheetName val="냉천부속동"/>
      <sheetName val="토목주소"/>
      <sheetName val="프랜트면허"/>
      <sheetName val="돈암사업"/>
      <sheetName val="보고"/>
      <sheetName val="Master"/>
      <sheetName val="보할공정"/>
      <sheetName val="자료"/>
      <sheetName val="개산공사비"/>
      <sheetName val="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작성요령"/>
      <sheetName val="참여업체"/>
      <sheetName val="배점기준"/>
      <sheetName val="종합평가표"/>
      <sheetName val="평가자"/>
      <sheetName val="총괄경력"/>
      <sheetName val="분야별책임경력"/>
      <sheetName val="분야별경력"/>
      <sheetName val="총괄실적"/>
      <sheetName val="분야별책임실적"/>
      <sheetName val="분야별실적"/>
      <sheetName val="업무여유도"/>
      <sheetName val="교육훈련"/>
      <sheetName val="과업의이해도"/>
      <sheetName val="환경평가업체"/>
      <sheetName val="업체수행실적"/>
      <sheetName val="부실벌점"/>
      <sheetName val="신용도"/>
      <sheetName val="기술투자"/>
      <sheetName val="개발(중앙)"/>
      <sheetName val="활용(중앙)"/>
      <sheetName val="가감점"/>
    </sheetNames>
    <sheetDataSet>
      <sheetData sheetId="0" refreshError="1"/>
      <sheetData sheetId="1" refreshError="1"/>
      <sheetData sheetId="2">
        <row r="4">
          <cell r="C4" t="str">
            <v>수질관리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작성방법"/>
      <sheetName val="표지"/>
      <sheetName val="평가표(합계)"/>
      <sheetName val="1.참여평가자"/>
      <sheetName val="1-1) 자격등급"/>
      <sheetName val="1-2) 경력"/>
      <sheetName val="1-2) 경력근거(종합)"/>
      <sheetName val="1-2) 경력근거(총괄)"/>
      <sheetName val="1-2) 경력근거(대기책임)"/>
      <sheetName val="1-2) 경력근거(수환경책임)"/>
      <sheetName val="1-2) 경력근거(자연환경책임)"/>
      <sheetName val="1-2) 경력근거(토양생활환경책임)"/>
      <sheetName val="1-2) 경력근거(대기참여)"/>
      <sheetName val="1-2) 경력근거(수환경참여)"/>
      <sheetName val="1-2) 경력근거(자연생태복원참여)"/>
      <sheetName val="1-2) 경력근거(토양생활환경참여)"/>
      <sheetName val="1-3) (평가자)실적"/>
      <sheetName val="1-3) 실적산출근거"/>
      <sheetName val="1-4) 업무여유도"/>
      <sheetName val="1-4) 업무여유도 평가"/>
      <sheetName val="1-4)중복금액"/>
      <sheetName val="1-5) 교육 훈련"/>
      <sheetName val="1-6) 과업의 이해도"/>
      <sheetName val="1-6) 과업의 이해도(증빙)"/>
      <sheetName val="1-7)환경평가발전"/>
      <sheetName val="1-8)이적계수"/>
      <sheetName val="2.업체 능력평가"/>
      <sheetName val="2-1) (업체)실적"/>
      <sheetName val="2-2) 신용도"/>
      <sheetName val="2-3) 개발실적, 활용실적"/>
      <sheetName val="2-3) 투자실적"/>
      <sheetName val="2-4) 환경영향평가 발전"/>
      <sheetName val="2-5) 업체능력 평가"/>
      <sheetName val="2-6)하도급준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>
        <row r="7">
          <cell r="L7">
            <v>4</v>
          </cell>
        </row>
        <row r="8">
          <cell r="L8">
            <v>4</v>
          </cell>
        </row>
        <row r="9">
          <cell r="L9">
            <v>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유림골조"/>
      <sheetName val="NEW비교"/>
      <sheetName val="의뢰"/>
      <sheetName val="견적조건"/>
      <sheetName val="품의서"/>
      <sheetName val="새공통(97년3월)"/>
      <sheetName val="건축"/>
      <sheetName val="24평(계단식-TOWER)"/>
      <sheetName val="24평(계단식)"/>
      <sheetName val="32평"/>
      <sheetName val="43평"/>
      <sheetName val="48평"/>
      <sheetName val="동DATA"/>
      <sheetName val="파일본수"/>
      <sheetName val="파일공사"/>
      <sheetName val="SERVICE"/>
      <sheetName val="부대건축"/>
      <sheetName val="전기"/>
      <sheetName val="설비"/>
      <sheetName val="토공사및 흙막이공사"/>
      <sheetName val="옥외"/>
      <sheetName val="물가상승1"/>
      <sheetName val="써100 (A4)"/>
      <sheetName val="제출표지"/>
      <sheetName val="시장성초안camera"/>
      <sheetName val="내역서"/>
      <sheetName val="일위대가(가설)"/>
      <sheetName val="직노"/>
      <sheetName val="#REF"/>
      <sheetName val="용연"/>
      <sheetName val="울산"/>
      <sheetName val="진천"/>
      <sheetName val="구미"/>
      <sheetName val="대구"/>
      <sheetName val="언양"/>
      <sheetName val="Baby일위대가"/>
      <sheetName val="건축(주상복합)"/>
      <sheetName val="옥외및기타"/>
      <sheetName val="파일공사(APT)"/>
      <sheetName val="파일공사(부대동)"/>
      <sheetName val="의뢰서"/>
      <sheetName val="공통비"/>
      <sheetName val="97 사업추정(WEKI)"/>
      <sheetName val="1차설계변경내역"/>
      <sheetName val="1"/>
      <sheetName val="토목주소"/>
      <sheetName val="프랜트면허"/>
      <sheetName val="SUMMARY"/>
      <sheetName val="PAINT"/>
      <sheetName val="단가표"/>
      <sheetName val="터파기및재료"/>
      <sheetName val="총괄"/>
      <sheetName val="을지"/>
      <sheetName val="부대시설"/>
      <sheetName val="골조시행"/>
      <sheetName val="집계표"/>
      <sheetName val="산출-설비"/>
      <sheetName val="토목공사"/>
      <sheetName val="물가자료"/>
      <sheetName val="Y-WORK"/>
      <sheetName val="남양시작동자105노65기1.3화1.2"/>
      <sheetName val="삭제금지단가"/>
      <sheetName val="고분전시관"/>
      <sheetName val="청산공사"/>
      <sheetName val="기성내역"/>
      <sheetName val="구조물견적서"/>
      <sheetName val="본선집계표"/>
      <sheetName val="안양1공구_건축"/>
      <sheetName val="콤보박스와 리스트박스의 연결"/>
      <sheetName val="교대일반수량총괄집계표"/>
      <sheetName val="일위대가"/>
      <sheetName val="2공구산출내역"/>
      <sheetName val="기계설비"/>
      <sheetName val="단중표"/>
      <sheetName val="Apt내역"/>
      <sheetName val="건축공사실행"/>
      <sheetName val="BOX날개벽"/>
      <sheetName val="표지 (2)"/>
      <sheetName val="설계예산서"/>
      <sheetName val="도급FORM"/>
      <sheetName val="Sheet4"/>
      <sheetName val="수량산출서"/>
      <sheetName val="노임이"/>
      <sheetName val="Total"/>
      <sheetName val="손익차9월2"/>
      <sheetName val="EACT10"/>
      <sheetName val="내역"/>
      <sheetName val="금융비용"/>
      <sheetName val="Sheet2"/>
      <sheetName val="소방"/>
      <sheetName val="unit 4"/>
      <sheetName val="단가비교표"/>
      <sheetName val="와동25-3(변경)"/>
      <sheetName val="sst,stl창호"/>
      <sheetName val="일반공사"/>
      <sheetName val="맨홀"/>
      <sheetName val="교통대책내역"/>
      <sheetName val="당사수지비교표"/>
      <sheetName val="표지"/>
      <sheetName val="목차"/>
      <sheetName val="설계조건"/>
      <sheetName val="열관류율"/>
      <sheetName val="First"/>
      <sheetName val="Front"/>
      <sheetName val="wall"/>
      <sheetName val="부하계산서"/>
      <sheetName val="F.C.U ZONE집계"/>
      <sheetName val="A.H.U ZONE별집계"/>
      <sheetName val="PAC 집계"/>
      <sheetName val="난방부하집계(청소년수련관)"/>
      <sheetName val="냉온수기"/>
      <sheetName val="보일러&amp;응축수탱크"/>
      <sheetName val="열교환기"/>
      <sheetName val="공조기선정"/>
      <sheetName val="공조기리턴휀"/>
      <sheetName val="FAN"/>
      <sheetName val="저수조(교육,사이버)"/>
      <sheetName val="저수조(청소년)"/>
      <sheetName val="급탕탱크"/>
      <sheetName val="급수펌프"/>
      <sheetName val="펌프"/>
      <sheetName val="1.가스소비량"/>
      <sheetName val="환산길이"/>
      <sheetName val="1-3.가스관경계산-1"/>
      <sheetName val="1-4.가스관경계산-2"/>
      <sheetName val="1-5.가스관경계산-3"/>
      <sheetName val="1-6.가스관경계산-4 "/>
      <sheetName val="1-7.가스관경계산-5"/>
      <sheetName val="1-7.가스차압산출"/>
      <sheetName val="form"/>
      <sheetName val="ZONE"/>
      <sheetName val="DATA"/>
      <sheetName val="주차장환기량"/>
      <sheetName val="송풍기272대형(지하2층)"/>
      <sheetName val="송풍기272대형(지하1층)"/>
      <sheetName val="송풍기268대형(지하1층)"/>
      <sheetName val="덕트 및 배기그릴선정"/>
      <sheetName val="1.견적서목록"/>
      <sheetName val="SF적재계산"/>
      <sheetName val="FAX1"/>
      <sheetName val="주소록"/>
      <sheetName val="Module1"/>
      <sheetName val="Module2"/>
      <sheetName val="MM"/>
      <sheetName val="견적표지"/>
      <sheetName val="견적서"/>
      <sheetName val="부하계산서 (영문)"/>
      <sheetName val="PEND-ITEM"/>
      <sheetName val="PEND-ITEM (2)"/>
      <sheetName val="PEND-99"/>
      <sheetName val="0000"/>
      <sheetName val="설계자료"/>
      <sheetName val="Sheet1"/>
      <sheetName val="Sheet3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6"/>
      <sheetName val="Sheet16"/>
      <sheetName val="VXXXXXX"/>
      <sheetName val="목록"/>
      <sheetName val="파일정리"/>
      <sheetName val="견적표지(종)"/>
      <sheetName val="견적표지 (횡)"/>
      <sheetName val="화물선취"/>
      <sheetName val="부하집계표 (2안)"/>
      <sheetName val="부하계산서 "/>
      <sheetName val="동결부하계산서"/>
      <sheetName val="UNIT COOLER 선정표"/>
      <sheetName val="ACCUMULALOR (2안)"/>
      <sheetName val="동력집계표 (2안)"/>
      <sheetName val="cooling tower (2)"/>
      <sheetName val="cooling water pump"/>
      <sheetName val="DEFROEST PUMP"/>
      <sheetName val="기기선정표 (2안)"/>
      <sheetName val="부하집계표"/>
      <sheetName val="동력집계표"/>
      <sheetName val="ACCUMULALOR"/>
      <sheetName val="cooling tower"/>
      <sheetName val="기기선정표"/>
      <sheetName val="부하집계표 (2)"/>
      <sheetName val="업체별기성내역"/>
      <sheetName val="7.수지"/>
      <sheetName val="수량산출"/>
      <sheetName val="주소"/>
      <sheetName val="간접비"/>
      <sheetName val="P.M 별"/>
      <sheetName val="수입"/>
      <sheetName val="작업지시서-1호"/>
      <sheetName val="노임단가"/>
      <sheetName val="DAN"/>
      <sheetName val="백호우계수"/>
      <sheetName val="방수몰탈"/>
      <sheetName val="토건"/>
      <sheetName val="1차 내역서"/>
      <sheetName val="사업부배부A"/>
      <sheetName val="조명시설"/>
      <sheetName val="차액보증"/>
      <sheetName val="인천제철"/>
      <sheetName val="세금자료"/>
      <sheetName val="BSD _2_"/>
      <sheetName val="노임"/>
      <sheetName val="내역서-수정본"/>
      <sheetName val="내역서 (2)"/>
      <sheetName val="BEND LOSS"/>
      <sheetName val="저"/>
      <sheetName val="토공(우물통,기타) "/>
      <sheetName val="공조기(삭제)"/>
      <sheetName val="건축원가"/>
      <sheetName val="CONCRETE"/>
      <sheetName val="공조기"/>
      <sheetName val="공조기휀"/>
      <sheetName val="AHU집계"/>
      <sheetName val="OCT.FDN"/>
      <sheetName val="WIND"/>
      <sheetName val="SEISMIC"/>
      <sheetName val="SIZE"/>
      <sheetName val="EXT.CHECK"/>
      <sheetName val="DESIGN"/>
      <sheetName val="Demolition(Total)"/>
      <sheetName val="D-147E"/>
      <sheetName val="D-126E"/>
      <sheetName val="V-128E"/>
      <sheetName val="FL-123E1"/>
      <sheetName val="D-120E"/>
      <sheetName val="D-131E"/>
      <sheetName val="T-127E1"/>
      <sheetName val="Trench1"/>
      <sheetName val="Trench2"/>
      <sheetName val="Trench3"/>
      <sheetName val="P-147E1"/>
      <sheetName val="P-124E"/>
      <sheetName val="P-127E1,E2 "/>
      <sheetName val="P-121E"/>
      <sheetName val="P-122E"/>
      <sheetName val="P-120E1,E2"/>
      <sheetName val="P-123E1,E2 "/>
      <sheetName val="P-128E "/>
      <sheetName val="카렌스센터계량기설치공사"/>
      <sheetName val="기초단가"/>
      <sheetName val="물량표"/>
      <sheetName val="참조"/>
      <sheetName val="WEIGHT LIST"/>
      <sheetName val="산#2-1 (2)"/>
      <sheetName val="재정비직인"/>
      <sheetName val="재정비내역"/>
      <sheetName val="지적고시내역"/>
      <sheetName val="배수공"/>
      <sheetName val="단가조사"/>
      <sheetName val="공통가설"/>
      <sheetName val="ELECTRIC"/>
      <sheetName val="평형공사비"/>
      <sheetName val="수목표준대가"/>
      <sheetName val="기초일위"/>
      <sheetName val="시설일위"/>
      <sheetName val="조명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작성요령"/>
      <sheetName val="참여업체"/>
      <sheetName val="배점기준"/>
      <sheetName val="종합평가표"/>
      <sheetName val="평가자"/>
      <sheetName val="소음진동 분야별책임경력(오용호)"/>
      <sheetName val="폐기물 분야별경력(김기범)"/>
      <sheetName val="총괄실적"/>
      <sheetName val="분야별책임실적(오용호)"/>
      <sheetName val="분야별참여실적(김기범) "/>
      <sheetName val="업무여유도"/>
      <sheetName val="교육훈련"/>
      <sheetName val="과업의이해도"/>
      <sheetName val="환경평가업체"/>
      <sheetName val="업체수행실적(동명)"/>
      <sheetName val="신용도"/>
      <sheetName val="부실벌점"/>
      <sheetName val="기술투자"/>
      <sheetName val="개발(주관)"/>
      <sheetName val="활용(주관)"/>
      <sheetName val="가감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작성요령"/>
      <sheetName val="참여업체"/>
      <sheetName val="배점기준"/>
      <sheetName val="종합평가표"/>
      <sheetName val="평가자"/>
      <sheetName val="총괄경력"/>
      <sheetName val="분야별책임경력(권오국)"/>
      <sheetName val="분야별경력(박희환)"/>
      <sheetName val="총괄실적"/>
      <sheetName val="분야별책임실적(권오국)"/>
      <sheetName val="분야별실적(박희환)"/>
      <sheetName val="업무여유도(권오국)"/>
      <sheetName val="업무여유도(박희환)"/>
      <sheetName val="교육훈련(권오국,박희환)"/>
      <sheetName val="과업의이해도(권오국,박희환)"/>
      <sheetName val="환경평가업체(다원피앤디)"/>
      <sheetName val="업체수행실적(다원피앤디)"/>
      <sheetName val="신용도(다원피앤디)"/>
      <sheetName val="부실벌점(다원피앤디)"/>
      <sheetName val="기술투자(다원피앤디)"/>
      <sheetName val="개발(주관)"/>
      <sheetName val="개발(협력)"/>
      <sheetName val="개발(협력2)"/>
      <sheetName val="활용(주관)"/>
      <sheetName val="활용(협력)"/>
      <sheetName val="활용(협력2)"/>
      <sheetName val="가감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분야별책임경력"/>
      <sheetName val="분야별책임실적(증빙완료)"/>
      <sheetName val="교육훈련"/>
      <sheetName val="업무여유도"/>
      <sheetName val="참여업체"/>
      <sheetName val="배점기준"/>
      <sheetName val="종합평가표"/>
      <sheetName val="평가자"/>
      <sheetName val="총괄경력"/>
      <sheetName val="총괄실적"/>
      <sheetName val="과업의이해도"/>
      <sheetName val="환경평가업체"/>
      <sheetName val="신용도"/>
      <sheetName val="부실벌점"/>
      <sheetName val="기술투자"/>
      <sheetName val="개발(삼안)"/>
      <sheetName val="개발(이에스)"/>
      <sheetName val="활용(삼안)"/>
      <sheetName val="활용(이에스)"/>
      <sheetName val="가감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정시산표"/>
      <sheetName val="Sheet1"/>
      <sheetName val="정산표"/>
      <sheetName val="경찰공현금흐름표"/>
      <sheetName val="27"/>
      <sheetName val="분석적검토"/>
      <sheetName val="공제회계"/>
      <sheetName val="score sheet"/>
      <sheetName val="00법인세검토"/>
      <sheetName val="공제사업score sheet"/>
      <sheetName val="법인세비용 계산"/>
      <sheetName val="정관 및 회계규정"/>
      <sheetName val="주석"/>
      <sheetName val="AR"/>
      <sheetName val="총괄분석적검토"/>
      <sheetName val="Sheet2"/>
      <sheetName val="주요ISSUE 사항"/>
      <sheetName val="무형자산"/>
      <sheetName val="완성차 미수금"/>
      <sheetName val="WPL"/>
      <sheetName val="부서자료"/>
      <sheetName val="출입자명단"/>
      <sheetName val="삼화95"/>
      <sheetName val="지점장"/>
      <sheetName val="사원명부"/>
      <sheetName val="10.31"/>
      <sheetName val="보정후BS"/>
      <sheetName val="LIST"/>
      <sheetName val="미지급법인세"/>
      <sheetName val="일시적차이의증감내역"/>
      <sheetName val="예상평균과세소득"/>
      <sheetName val="2006 과표및세액조정계산서"/>
      <sheetName val="소득금액조정합계표"/>
      <sheetName val="과목별소득금액조정"/>
      <sheetName val="자본금과적립금(을)"/>
      <sheetName val="퇴직충당금"/>
      <sheetName val="퇴직보험예치금"/>
      <sheetName val="Sheet3"/>
      <sheetName val="Sheet4"/>
      <sheetName val="Sheet5"/>
      <sheetName val="적심사표"/>
      <sheetName val="월할경비"/>
      <sheetName val="부서별공수"/>
      <sheetName val="투입공수"/>
      <sheetName val="생산"/>
      <sheetName val="자재재고"/>
      <sheetName val="재공재고"/>
      <sheetName val="품질현황-보류"/>
      <sheetName val="회사정보"/>
      <sheetName val="계정과목"/>
      <sheetName val="환율시트"/>
      <sheetName val="회사전체"/>
      <sheetName val="보증금(전신전화가입권)"/>
      <sheetName val="코드"/>
      <sheetName val="공동"/>
      <sheetName val="단독"/>
      <sheetName val="Total"/>
      <sheetName val="1월"/>
      <sheetName val="갑지(추정)"/>
      <sheetName val="경영혁신본부"/>
      <sheetName val="감가상각"/>
      <sheetName val="MH_생산"/>
      <sheetName val="보빈규격"/>
      <sheetName val="관A준공"/>
      <sheetName val="WorksheetSettings"/>
      <sheetName val="대전"/>
      <sheetName val="입력자료"/>
      <sheetName val="S&amp;R"/>
      <sheetName val="99퇴직"/>
      <sheetName val="차액보증"/>
      <sheetName val="공통비배부기준"/>
      <sheetName val="취합표"/>
      <sheetName val="물량산출"/>
      <sheetName val="자료"/>
      <sheetName val="주요기준"/>
      <sheetName val="인별호봉표"/>
      <sheetName val="법인구분"/>
      <sheetName val="기초코드"/>
      <sheetName val="세부pl"/>
      <sheetName val="서식시트"/>
      <sheetName val="Sheet11"/>
      <sheetName val="현금"/>
      <sheetName val="대차대조표"/>
      <sheetName val="수익성분석"/>
      <sheetName val="손익계산서"/>
      <sheetName val="이익잉여금처분계산서"/>
      <sheetName val="제조원가명세서"/>
      <sheetName val="현금흐름표"/>
      <sheetName val="총물량"/>
      <sheetName val="IDONG"/>
      <sheetName val="매출.물동명세"/>
      <sheetName val="Code"/>
      <sheetName val="Menu_Link"/>
      <sheetName val="basic_info"/>
      <sheetName val="원가율"/>
      <sheetName val="TSCLFEB"/>
      <sheetName val="YTD Sales(0411)"/>
      <sheetName val="계수원본(99.2.28)"/>
      <sheetName val="PAN"/>
      <sheetName val="내역"/>
      <sheetName val="설계"/>
      <sheetName val="비용"/>
      <sheetName val="보정전BS(세분류)"/>
      <sheetName val="Net PL(세분류)"/>
      <sheetName val="지역개발"/>
      <sheetName val="Voucher"/>
      <sheetName val="외상매출금현황-수정분 A2"/>
      <sheetName val="213"/>
      <sheetName val="5사남"/>
      <sheetName val="공통비(전체)"/>
      <sheetName val="①매출"/>
      <sheetName val="99매출현"/>
      <sheetName val="은행"/>
      <sheetName val="기본자료"/>
      <sheetName val="원천세납부"/>
      <sheetName val="Details"/>
      <sheetName val="산출기준(파견전산실)"/>
      <sheetName val="달성율"/>
      <sheetName val="정보"/>
      <sheetName val="CashFlow(중간집계)"/>
      <sheetName val="LoanList"/>
      <sheetName val="1월실적 (2)"/>
      <sheetName val="score_sheet"/>
      <sheetName val="공제사업score_sheet"/>
      <sheetName val="법인세비용_계산"/>
      <sheetName val="정관_및_회계규정"/>
      <sheetName val="주요ISSUE_사항"/>
      <sheetName val="완성차_미수금"/>
      <sheetName val="장할생활 (2)"/>
      <sheetName val="제조부문배부"/>
      <sheetName val="99선급비용"/>
      <sheetName val="금융"/>
      <sheetName val="리스"/>
      <sheetName val="보험"/>
      <sheetName val="가정"/>
      <sheetName val="손익"/>
      <sheetName val="비교원가제출.고"/>
      <sheetName val="공사개요"/>
      <sheetName val="개인법인구분"/>
      <sheetName val="XREF"/>
      <sheetName val="Cash Flow"/>
      <sheetName val="6_3"/>
      <sheetName val="9-1차이내역"/>
      <sheetName val="운반장소등록"/>
      <sheetName val="발생집계"/>
      <sheetName val="95년간접비"/>
      <sheetName val="3.판관비명세서"/>
      <sheetName val="외상매입금_Detail"/>
      <sheetName val="B"/>
      <sheetName val="2.대외공문"/>
      <sheetName val="업무분장 "/>
      <sheetName val="아파트 기성내역서"/>
      <sheetName val="부도어음"/>
      <sheetName val="받을어음할인및 융통어음"/>
      <sheetName val="2006_과표및세액조정계산서"/>
      <sheetName val="외상매출금현황-수정분_A2"/>
      <sheetName val="계수원본(99_2_28)"/>
      <sheetName val="YTD_Sales(0411)"/>
      <sheetName val="10_31"/>
      <sheetName val="매출_물동명세"/>
      <sheetName val="목표"/>
      <sheetName val="차수"/>
      <sheetName val="ke24(0404)"/>
      <sheetName val="KE24(0403)"/>
      <sheetName val="계정code"/>
      <sheetName val="범한여행"/>
      <sheetName val="이자율"/>
      <sheetName val="대차대조표12.01"/>
      <sheetName val="해외법인"/>
      <sheetName val="TB"/>
      <sheetName val="담보평가"/>
      <sheetName val="총괄표"/>
      <sheetName val="TCA"/>
      <sheetName val="증감분석 및 연결조정"/>
      <sheetName val="하수급견적대비"/>
      <sheetName val="일위대가"/>
      <sheetName val="1공장 재공품생산현황"/>
      <sheetName val="11.17-11.23"/>
      <sheetName val="11.24-11.30"/>
      <sheetName val="기타현황"/>
      <sheetName val="2.상각보정명세"/>
      <sheetName val="요약BS"/>
      <sheetName val="Menu"/>
      <sheetName val="건축공사"/>
      <sheetName val="미지급비용2"/>
      <sheetName val="미지급비용"/>
      <sheetName val="RC"/>
      <sheetName val="cfanal"/>
      <sheetName val="profit"/>
      <sheetName val="주주명부&lt;끝&gt;"/>
      <sheetName val="현장관리비"/>
      <sheetName val="리츠"/>
      <sheetName val="현금흐름Ⅰ"/>
      <sheetName val="공통"/>
      <sheetName val="매출채권 및 담보비율 변동"/>
      <sheetName val="공사기성"/>
      <sheetName val="3-31"/>
      <sheetName val="합계잔액시산표"/>
      <sheetName val="유림골조"/>
      <sheetName val="부산"/>
      <sheetName val="DATA"/>
      <sheetName val="건설중인"/>
      <sheetName val="금액집계(리포트)"/>
      <sheetName val="입고단가기준"/>
      <sheetName val="의뢰건 (2)"/>
      <sheetName val="유통망계획"/>
      <sheetName val="수입"/>
      <sheetName val="실행내역서(DCU)"/>
      <sheetName val="경남"/>
      <sheetName val="경북"/>
      <sheetName val="중부"/>
      <sheetName val="5.소재"/>
      <sheetName val="손익(10월)"/>
      <sheetName val="월별손익"/>
      <sheetName val="토목"/>
      <sheetName val="적현로"/>
      <sheetName val="대비"/>
      <sheetName val="유첨3.적용기준"/>
      <sheetName val="4-1. 매출원가 손익계획 집계표"/>
      <sheetName val="2공구산출내역"/>
      <sheetName val="입고12"/>
      <sheetName val="출고12"/>
      <sheetName val="인원자료"/>
      <sheetName val="수h"/>
      <sheetName val="영업소실적"/>
      <sheetName val="설계내역서"/>
      <sheetName val="해창정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작성방법"/>
      <sheetName val="표지"/>
      <sheetName val="평가표(합계)"/>
      <sheetName val="1.참여평가자"/>
      <sheetName val="1-1) 자격등급"/>
      <sheetName val="1-2) 경력"/>
      <sheetName val="1-2) 경력근거(종합)"/>
      <sheetName val="1-2) 경력근거(총괄)"/>
      <sheetName val="1-2) 경력근거(자연분책)-김만호"/>
      <sheetName val="1-3) (평가자)실적"/>
      <sheetName val="1-3) 실적산출근거"/>
      <sheetName val="1-4) 업무여유도"/>
      <sheetName val="1-4) 업무여유도 평가"/>
      <sheetName val="1-4)중복금액"/>
      <sheetName val="1-5) 교육 훈련"/>
      <sheetName val="1-6) 과업의 이해도"/>
      <sheetName val="1-6) 과업의 이해도(증빙)"/>
      <sheetName val="1-7)이적계수"/>
      <sheetName val="2.업체 능력평가"/>
      <sheetName val="2-1) (업체)실적"/>
      <sheetName val="2-2) 신용도"/>
      <sheetName val="2-3) 개발실적, 활용실적"/>
      <sheetName val="2-3) 투자실적"/>
      <sheetName val="2-4) 공동도급"/>
      <sheetName val="2-5) 업체능력 평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단가산출"/>
      <sheetName val="자재수량"/>
      <sheetName val="Sheet1"/>
      <sheetName val="Sheet2"/>
      <sheetName val="Sheet3"/>
      <sheetName val="1공구 건정토건 토공"/>
      <sheetName val="1공구 건정토건 철콘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4"/>
      <sheetName val="Sheet5"/>
      <sheetName val="Sheet6"/>
      <sheetName val="Sheet16"/>
      <sheetName val="보도내역 (3)"/>
      <sheetName val="Module1"/>
      <sheetName val="입찰안"/>
      <sheetName val="실행철강하도"/>
      <sheetName val="Qheet6"/>
      <sheetName val="준검 내역서"/>
      <sheetName val="산출내역서"/>
      <sheetName val="차액보증"/>
      <sheetName val="내역서"/>
      <sheetName val="공사개요"/>
      <sheetName val="갑지"/>
      <sheetName val="주차구획선수량"/>
      <sheetName val="자재단가비교표"/>
      <sheetName val="#REF"/>
      <sheetName val="일위대가"/>
      <sheetName val="개요"/>
      <sheetName val="부대tu"/>
      <sheetName val="정부노임단가"/>
      <sheetName val="A-4"/>
      <sheetName val="변경비교-을"/>
      <sheetName val="금호"/>
      <sheetName val="하조서"/>
      <sheetName val="한강운반비"/>
      <sheetName val="6공구(당초)"/>
      <sheetName val="내역"/>
      <sheetName val="신공항A-9(원가수정)"/>
      <sheetName val="저"/>
      <sheetName val="품의서"/>
      <sheetName val="SP-B1"/>
      <sheetName val="목차"/>
      <sheetName val="가도공"/>
      <sheetName val="재개발"/>
      <sheetName val="서∼군(2)"/>
      <sheetName val="데리네이타현황"/>
      <sheetName val="지주설치제원"/>
      <sheetName val="후다내역"/>
      <sheetName val="토적집계"/>
      <sheetName val="도급"/>
      <sheetName val="BID"/>
      <sheetName val="노임단가"/>
      <sheetName val="일위대가(1)"/>
      <sheetName val="토목주소"/>
      <sheetName val="SG"/>
      <sheetName val="소야공정계획표"/>
      <sheetName val="설계예산서"/>
      <sheetName val="부대입찰 내역서"/>
      <sheetName val="98NS-N"/>
      <sheetName val="45,46"/>
      <sheetName val="총괄-1"/>
      <sheetName val="실행내역"/>
      <sheetName val="을"/>
      <sheetName val="기초코드"/>
      <sheetName val="2.대외공문"/>
      <sheetName val="낙찰표"/>
      <sheetName val="부대내역"/>
      <sheetName val="내역(최종본4.5)"/>
      <sheetName val="공제구간조서"/>
      <sheetName val="1.수인터널"/>
      <sheetName val="공업용수관로"/>
      <sheetName val="초기화면"/>
      <sheetName val="보할"/>
      <sheetName val="실행대비"/>
      <sheetName val="일위대가표"/>
      <sheetName val="시공여유율"/>
      <sheetName val="SANTOGO"/>
      <sheetName val="단가산출서"/>
      <sheetName val="대로근거"/>
      <sheetName val="입적표"/>
      <sheetName val="DATA"/>
      <sheetName val="원형1호맨홀토공수량"/>
      <sheetName val="갑지(추정)"/>
      <sheetName val="자재단가"/>
      <sheetName val="건축내역서"/>
      <sheetName val="단가비교표"/>
      <sheetName val="대비"/>
      <sheetName val="물가시세"/>
      <sheetName val="Total"/>
      <sheetName val="일위(토목)"/>
      <sheetName val="2000년1차"/>
      <sheetName val="6PILE  (돌출)"/>
      <sheetName val="98지급계획"/>
      <sheetName val="특수선일위대가"/>
      <sheetName val="전기공사"/>
      <sheetName val="공통가설"/>
      <sheetName val="설계"/>
      <sheetName val="기본단가"/>
      <sheetName val="설 계"/>
      <sheetName val="경비"/>
      <sheetName val="0.0ControlSheet"/>
      <sheetName val="0.1keyAssumption"/>
      <sheetName val="입찰품의서"/>
      <sheetName val="도급b_balju"/>
      <sheetName val="Dae_Jiju"/>
      <sheetName val="Sikje_ingun"/>
      <sheetName val="TREE_D"/>
      <sheetName val="eq_data"/>
      <sheetName val="AS포장복구 "/>
      <sheetName val="중로근거"/>
      <sheetName val="시화점실행"/>
      <sheetName val="단"/>
      <sheetName val="TYPE-A"/>
      <sheetName val="건축내역"/>
      <sheetName val="3차준공"/>
      <sheetName val="횡배수관토공수량"/>
      <sheetName val="APT"/>
      <sheetName val="접속도로1"/>
      <sheetName val="총괄내역서"/>
      <sheetName val="코드표"/>
      <sheetName val="준공조서갑지"/>
      <sheetName val="흥양2교토공집계표"/>
      <sheetName val="ELECTRIC"/>
      <sheetName val="기성신청"/>
      <sheetName val="원가서"/>
      <sheetName val="입력시트"/>
      <sheetName val="장비집계"/>
      <sheetName val="결과조달"/>
      <sheetName val="원본(갑지)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전체_1설계"/>
      <sheetName val="수로단위수량"/>
      <sheetName val="A-7-1LINE(수량)"/>
      <sheetName val="Sheet1 (2)"/>
      <sheetName val="상-교대(A1-A2)"/>
      <sheetName val="하수급견적대비"/>
      <sheetName val="DATE"/>
      <sheetName val="실행내역서"/>
      <sheetName val="토사(PE)"/>
      <sheetName val="배수통관(좌)"/>
      <sheetName val="공문(신)"/>
      <sheetName val="N賃率-職"/>
      <sheetName val="공사비총괄표"/>
      <sheetName val="노임"/>
      <sheetName val="입출재고현황 (2)"/>
      <sheetName val="가시설"/>
      <sheetName val="대치판정"/>
      <sheetName val="인건-측정"/>
      <sheetName val="증감대비"/>
      <sheetName val="충주"/>
      <sheetName val="기계내역"/>
      <sheetName val="구천"/>
      <sheetName val="2000년하반기"/>
      <sheetName val="토공사"/>
      <sheetName val="광산내역"/>
      <sheetName val="손익현황"/>
      <sheetName val="현황CODE"/>
      <sheetName val="맨홀수량"/>
      <sheetName val="수문일1"/>
      <sheetName val="교대(A1)"/>
      <sheetName val="전기일위대가"/>
      <sheetName val="현장관리"/>
      <sheetName val="여과지동"/>
      <sheetName val="기초자료"/>
      <sheetName val="배관단가조사서"/>
      <sheetName val="간접비"/>
      <sheetName val="전신환매도율"/>
      <sheetName val="강교(Sub)"/>
      <sheetName val="연결임시"/>
      <sheetName val="위치조서"/>
      <sheetName val="을지"/>
      <sheetName val="6호기"/>
      <sheetName val="설직재-1"/>
      <sheetName val="I一般比"/>
      <sheetName val="수자재단위당"/>
      <sheetName val="ABUT수량-A1"/>
      <sheetName val="표지"/>
      <sheetName val="200"/>
      <sheetName val="1. 설계조건 2.단면가정 3. 하중계산"/>
      <sheetName val="DATA 입력란"/>
      <sheetName val="중기일위대가"/>
      <sheetName val="몰탈재료산출"/>
      <sheetName val="BJJIN"/>
      <sheetName val="9GNG운반"/>
      <sheetName val="부하(성남)"/>
      <sheetName val="부하계산서"/>
      <sheetName val="STAND20"/>
      <sheetName val="type-F"/>
      <sheetName val="실행간접비용"/>
      <sheetName val="일위대가(가설)"/>
      <sheetName val="현대물량"/>
      <sheetName val="wall"/>
      <sheetName val="4)유동표"/>
      <sheetName val="실행내역서 "/>
      <sheetName val="직노"/>
      <sheetName val="물량표"/>
      <sheetName val="공사"/>
      <sheetName val="설계예산"/>
      <sheetName val="관급"/>
      <sheetName val="일위대가(계측기설치)"/>
      <sheetName val="전차선로 물량표"/>
      <sheetName val="자재"/>
      <sheetName val="공통(20-91)"/>
      <sheetName val="보고"/>
      <sheetName val="4.내진설계"/>
      <sheetName val="교각1"/>
      <sheetName val="BSD (2)"/>
      <sheetName val="nys"/>
      <sheetName val="비교1"/>
      <sheetName val="전신"/>
      <sheetName val="수량조서"/>
      <sheetName val="가격조사서"/>
      <sheetName val="본공사"/>
      <sheetName val="JUCKEYK"/>
      <sheetName val="S0"/>
      <sheetName val="원가계산서"/>
      <sheetName val="자재목록"/>
      <sheetName val="중기목록"/>
      <sheetName val="단가목록"/>
      <sheetName val="일위목록"/>
      <sheetName val="노임목록"/>
      <sheetName val="교각계산"/>
      <sheetName val="EQUIP-H"/>
      <sheetName val="조명시설"/>
      <sheetName val="수량산출"/>
      <sheetName val="3BL공동구 수량"/>
      <sheetName val="자재집계표"/>
      <sheetName val="산출내역서집계표"/>
      <sheetName val="집계표(OPTION)"/>
      <sheetName val="공종별산출내역서"/>
      <sheetName val="단가"/>
      <sheetName val="최초침전지집계표"/>
      <sheetName val="관일"/>
      <sheetName val="철거산출근거"/>
      <sheetName val="토공(우물통,기타) "/>
      <sheetName val="96보완계획7.12"/>
      <sheetName val="명단"/>
      <sheetName val="TB-내역서"/>
      <sheetName val="1.취수장"/>
      <sheetName val="적용대가"/>
      <sheetName val="인건비 "/>
      <sheetName val="신대방33(적용)"/>
      <sheetName val=" 총괄표"/>
      <sheetName val="단면가정"/>
      <sheetName val="설계조건"/>
      <sheetName val="부재력정리"/>
      <sheetName val="포장단면별단위수량"/>
      <sheetName val="제잡비.xls"/>
      <sheetName val="2.고용보험료산출근거"/>
      <sheetName val="공사비예산서(토목분)"/>
      <sheetName val="투찰(하수)"/>
      <sheetName val="s"/>
      <sheetName val="J直材4"/>
      <sheetName val="경영혁신본부"/>
      <sheetName val="설계명세서"/>
      <sheetName val="골조시행"/>
      <sheetName val="예산M6-B"/>
      <sheetName val="AB자재단가"/>
      <sheetName val="상세산출"/>
      <sheetName val="적현로"/>
      <sheetName val="견적서"/>
      <sheetName val="자재일람"/>
      <sheetName val="원가계산 (2)"/>
      <sheetName val="포장공자재집계표"/>
      <sheetName val="단가조사"/>
      <sheetName val="Eq. Mobilization"/>
      <sheetName val="마산방향"/>
      <sheetName val="진주방향"/>
      <sheetName val="설계내역서"/>
      <sheetName val="Type(123)"/>
      <sheetName val="프랜트면허"/>
      <sheetName val="Front"/>
      <sheetName val="IW-LIST"/>
      <sheetName val="집계"/>
      <sheetName val="날개벽(시점좌측)"/>
      <sheetName val="견적대비표"/>
      <sheetName val="발주설계서(당초)"/>
      <sheetName val="화설내"/>
      <sheetName val="노원열병합  건축공사기성내역서"/>
      <sheetName val="토목내역"/>
      <sheetName val="COPING"/>
      <sheetName val="0Title"/>
      <sheetName val="MOTOR"/>
      <sheetName val="CONCRETE"/>
      <sheetName val="현장별계약현황('98.10.31)"/>
      <sheetName val="구의33고"/>
      <sheetName val="금액내역서"/>
      <sheetName val="세부내역"/>
      <sheetName val="플랜트 설치"/>
      <sheetName val="확약서"/>
      <sheetName val="선정요령"/>
      <sheetName val="1.설계조건"/>
      <sheetName val="노임이"/>
      <sheetName val="건축집계"/>
      <sheetName val="현장관리비"/>
      <sheetName val="경영상태"/>
      <sheetName val="가로등내역서"/>
      <sheetName val="전라자금"/>
      <sheetName val="b_yesan"/>
      <sheetName val="세금자료"/>
      <sheetName val="뚝토공"/>
      <sheetName val="Y-WORK"/>
      <sheetName val="수량3"/>
      <sheetName val="하중"/>
      <sheetName val="인사자료총집계"/>
      <sheetName val="음료실행"/>
      <sheetName val="_REF"/>
      <sheetName val="1_수인터널"/>
      <sheetName val="6PILE__(돌출)"/>
      <sheetName val="2_대외공문"/>
      <sheetName val="설_계"/>
      <sheetName val="AS포장복구_"/>
      <sheetName val="연습"/>
      <sheetName val="내역(최종본4_5)"/>
      <sheetName val="0_0ControlSheet"/>
      <sheetName val="0_1keyAssumption"/>
      <sheetName val="노무비"/>
      <sheetName val="2000전체분"/>
      <sheetName val="건축내역(진해석동)"/>
      <sheetName val="주경기-오배수"/>
      <sheetName val="설계서"/>
      <sheetName val="예산서"/>
      <sheetName val="총공사비"/>
      <sheetName val="일위(PN)"/>
      <sheetName val="배수내역"/>
      <sheetName val="팔당터널(1공구)"/>
      <sheetName val="업무"/>
      <sheetName val="CIP 공사"/>
      <sheetName val="각형맨홀"/>
      <sheetName val="F4-F7"/>
      <sheetName val="장비당단가 (1)"/>
      <sheetName val="Sheet2 (2)"/>
      <sheetName val="1.설계기준"/>
      <sheetName val="수량산출서"/>
      <sheetName val="인건비"/>
      <sheetName val="98수문일위"/>
      <sheetName val="내역서01"/>
      <sheetName val="97년 추정"/>
      <sheetName val="현장관리비 산출내역"/>
      <sheetName val="수 량 명 세 서 - 1"/>
      <sheetName val="입적6-10"/>
      <sheetName val="공량산출서"/>
      <sheetName val="종단계산"/>
      <sheetName val="P.M 별"/>
      <sheetName val="경비2내역"/>
      <sheetName val="전기단가조사서"/>
      <sheetName val="TOT"/>
      <sheetName val="부안일위"/>
      <sheetName val="총집계표"/>
      <sheetName val="밸브설치"/>
      <sheetName val="DC-O-4-S(설명서)"/>
      <sheetName val="평균터파기고(1-2,ASP)"/>
      <sheetName val="증감내역서"/>
      <sheetName val="공정표 "/>
      <sheetName val="S12"/>
      <sheetName val="현황산출서"/>
      <sheetName val="품셈TABLE"/>
      <sheetName val="횡배수관"/>
      <sheetName val="일위대가목차"/>
      <sheetName val="세부내역서"/>
      <sheetName val="INPUT(덕도방향-시점)"/>
      <sheetName val="CPM챠트"/>
      <sheetName val="지우지마"/>
      <sheetName val="토목"/>
      <sheetName val="설계기준"/>
      <sheetName val="내역1"/>
      <sheetName val="공사비산출내역"/>
      <sheetName val="주요자재단가"/>
      <sheetName val="단가(반정1교-원주)"/>
      <sheetName val="신공항A-;(원가수정)"/>
      <sheetName val="건축공사"/>
      <sheetName val="콤보박스와 리스트박스의 연결"/>
      <sheetName val="유형처분"/>
      <sheetName val="견적조건"/>
      <sheetName val="시중노임단가"/>
      <sheetName val="날개벽"/>
      <sheetName val="건축적용원가계산"/>
      <sheetName val="지급자재"/>
      <sheetName val="설내역서 "/>
      <sheetName val="VXXXXXXX"/>
      <sheetName val="산수배수"/>
      <sheetName val="건설성적"/>
      <sheetName val="TBN실행"/>
      <sheetName val="지중자재단가"/>
      <sheetName val="산출근거"/>
      <sheetName val="현경"/>
      <sheetName val="기초(1)"/>
      <sheetName val="물집"/>
      <sheetName val="국내"/>
      <sheetName val="우석문틀"/>
      <sheetName val="Sheet9"/>
      <sheetName val="기계경비"/>
      <sheetName val="본부장"/>
      <sheetName val="앵커구조계산"/>
      <sheetName val="집 계 표"/>
      <sheetName val="역T형"/>
      <sheetName val="파이프류"/>
      <sheetName val="설-원가"/>
      <sheetName val="장비별표(오거보링)(Ø400)(12M)"/>
      <sheetName val="집계표(수배전제조구매)"/>
      <sheetName val="실행(ALT1)"/>
      <sheetName val="정보"/>
      <sheetName val="건축-물가변동"/>
      <sheetName val="자금청구"/>
      <sheetName val="프라임 강변역(4,236)"/>
      <sheetName val="현장별"/>
      <sheetName val="3F"/>
      <sheetName val="간접"/>
      <sheetName val="맨홀(2호)"/>
      <sheetName val="내   역"/>
      <sheetName val="내역분기"/>
      <sheetName val="설계변경내역서"/>
      <sheetName val="원가계산"/>
      <sheetName val="남양내역"/>
      <sheetName val="직공비"/>
      <sheetName val="NOMUBI"/>
      <sheetName val="sw1"/>
      <sheetName val="건집"/>
      <sheetName val="기집"/>
      <sheetName val="토집"/>
      <sheetName val="조집"/>
      <sheetName val="신우"/>
      <sheetName val="전기"/>
      <sheetName val="벽체면적당일위대가"/>
      <sheetName val="작성기준"/>
      <sheetName val="1호맨홀수량산출"/>
      <sheetName val="관련자료입력"/>
      <sheetName val="수입"/>
      <sheetName val="50-4(2차)"/>
      <sheetName val="TEST1"/>
      <sheetName val="수량집계표"/>
      <sheetName val="배수공"/>
      <sheetName val="예산내역서"/>
      <sheetName val="데이타"/>
      <sheetName val="부대공Ⅱ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간지"/>
      <sheetName val="참조"/>
      <sheetName val="2.건축"/>
      <sheetName val="덕전리"/>
      <sheetName val="샘플표지"/>
      <sheetName val="변경후원본2"/>
      <sheetName val="8.PILE  (돌출)"/>
      <sheetName val="울산자금"/>
      <sheetName val="機器明細(MC)"/>
      <sheetName val="강북라우터"/>
      <sheetName val="은행"/>
      <sheetName val="수토공단위당"/>
      <sheetName val="별표 "/>
      <sheetName val="base"/>
      <sheetName val="총괄"/>
      <sheetName val="포설list원본"/>
      <sheetName val="CALCULATION"/>
      <sheetName val="차수"/>
      <sheetName val="FB25JN"/>
      <sheetName val="깨기"/>
      <sheetName val="기계경비일람"/>
      <sheetName val="말고개터널조명전압강하"/>
      <sheetName val="2000.05"/>
      <sheetName val="경상비"/>
      <sheetName val="입찰보고"/>
      <sheetName val="영업소실적"/>
      <sheetName val="입력그림"/>
      <sheetName val="철근단면적"/>
      <sheetName val="보도경계블럭"/>
      <sheetName val="업무분장"/>
      <sheetName val="구조물철거타공정이월"/>
      <sheetName val="A"/>
      <sheetName val="식재수량표"/>
      <sheetName val="식재일위"/>
      <sheetName val="5.2코핑"/>
      <sheetName val="명세서"/>
      <sheetName val="1차설계변경내역"/>
      <sheetName val="choose"/>
      <sheetName val="입찰"/>
      <sheetName val="마산월령동골조물량변경"/>
      <sheetName val="견적을지"/>
      <sheetName val="2000년 공정표"/>
      <sheetName val="산출금액내역"/>
      <sheetName val="유림골조"/>
      <sheetName val="코드"/>
      <sheetName val="위생기구"/>
      <sheetName val="기계실냉난방"/>
      <sheetName val="Baby일위대가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7.PILE  (돌출)"/>
      <sheetName val="예산총괄표"/>
      <sheetName val="재료비"/>
      <sheetName val="대림경상68억"/>
      <sheetName val="대우"/>
      <sheetName val="1맨AO"/>
      <sheetName val="C-노임단가"/>
      <sheetName val="수목단가"/>
      <sheetName val="시설수량표"/>
      <sheetName val="내역서변경성원"/>
      <sheetName val="동원(3)"/>
      <sheetName val="내역서(전기)"/>
      <sheetName val="간접경상비"/>
      <sheetName val="BREAKDOWN(철거설치)"/>
      <sheetName val="PI"/>
      <sheetName val="연부97-1"/>
      <sheetName val="갑지1"/>
      <sheetName val="실행(표지,갑,을)"/>
      <sheetName val="1.본부별"/>
      <sheetName val="ITEM"/>
      <sheetName val="소비자가"/>
      <sheetName val="내역서당초"/>
      <sheetName val="변경후-SHEET"/>
      <sheetName val="000000"/>
      <sheetName val="공사분석"/>
      <sheetName val="울산자동제어"/>
      <sheetName val="일위_파일"/>
      <sheetName val="조건"/>
      <sheetName val="일반부표"/>
      <sheetName val="CTEMCOST"/>
      <sheetName val="2.교량(신설)"/>
      <sheetName val="현장지지물물량"/>
      <sheetName val="원가"/>
      <sheetName val="공통자료"/>
      <sheetName val="토량1-1"/>
      <sheetName val="안전시설내역서"/>
      <sheetName val="기흥하도용"/>
      <sheetName val="총공사내역서"/>
      <sheetName val="배수관공"/>
      <sheetName val="측구공"/>
      <sheetName val="시운전연료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1공구_건정토건_토공1"/>
      <sheetName val="1공구_건정토건_철콘1"/>
      <sheetName val="보도내역_(3)1"/>
      <sheetName val="준검_내역서1"/>
      <sheetName val="입출재고현황_(2)"/>
      <sheetName val="Sheet1_(2)"/>
      <sheetName val="근로자자료입력"/>
      <sheetName val="참고자료"/>
      <sheetName val="4_내진설계"/>
      <sheetName val="표지 (3)"/>
      <sheetName val="표지 (2)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제경비"/>
      <sheetName val="수량집계"/>
      <sheetName val="수량(교각)"/>
      <sheetName val="수량산출(2)"/>
      <sheetName val="단가(동바리)"/>
      <sheetName val="단가(강재운반)"/>
      <sheetName val="추진계획"/>
      <sheetName val="추진실적"/>
      <sheetName val="공정표"/>
      <sheetName val="일수계산"/>
      <sheetName val="터널공기"/>
      <sheetName val="업협(토공,철콘)"/>
      <sheetName val="실행예산"/>
      <sheetName val="시방서"/>
      <sheetName val="계약현황"/>
      <sheetName val="견적(토공)"/>
      <sheetName val="견적(철콘)"/>
      <sheetName val="xxxxxx"/>
      <sheetName val="0000"/>
      <sheetName val="현황"/>
      <sheetName val="철콘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 HIT-&gt;HMC 견적(3900)"/>
      <sheetName val="Mc1"/>
      <sheetName val="DATA 입력부"/>
      <sheetName val="사통"/>
      <sheetName val="구분자"/>
      <sheetName val="1공구_건정토건_토공2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준검_내역서2"/>
      <sheetName val="4_내진설계1"/>
      <sheetName val="설_계1"/>
      <sheetName val="1_수인터널1"/>
      <sheetName val="2_대외공문1"/>
      <sheetName val="AS포장복구_1"/>
      <sheetName val="6PILE__(돌출)1"/>
      <sheetName val="입출재고현황_(2)1"/>
      <sheetName val="0_0ControlSheet1"/>
      <sheetName val="0_1keyAssumption1"/>
      <sheetName val="Sheet1_(2)1"/>
      <sheetName val="내역(최종본4_5)1"/>
      <sheetName val="BSD_(2)"/>
      <sheetName val="1__설계조건_2_단면가정_3__하중계산"/>
      <sheetName val="DATA_입력란"/>
      <sheetName val="1.3.1절점좌표"/>
      <sheetName val="1.1설계기준"/>
      <sheetName val="광통신 견적내역서1"/>
      <sheetName val="EJ"/>
      <sheetName val="할증 "/>
      <sheetName val="전기실-1"/>
      <sheetName val="잡철물"/>
      <sheetName val="교통대책내역"/>
      <sheetName val="unit 4"/>
      <sheetName val="5사남"/>
      <sheetName val="INPUT"/>
      <sheetName val="교각"/>
      <sheetName val="당초"/>
      <sheetName val="단중"/>
      <sheetName val="금융비용"/>
      <sheetName val="4.경비 5.영업외수지"/>
      <sheetName val="전체"/>
      <sheetName val="TS"/>
      <sheetName val="지급어음"/>
      <sheetName val="최종보고1"/>
      <sheetName val="9-1차이내역"/>
      <sheetName val=" 견적서"/>
      <sheetName val="3월"/>
      <sheetName val="CJE"/>
      <sheetName val="공통가설공사"/>
      <sheetName val="수량산출서 갑지"/>
      <sheetName val="식재"/>
      <sheetName val="시설물"/>
      <sheetName val="식재출력용"/>
      <sheetName val="유지관리"/>
      <sheetName val="아파트-가설"/>
      <sheetName val="일위대가목록"/>
      <sheetName val="TYPE1"/>
      <sheetName val="견적의뢰서"/>
      <sheetName val="현장일반사항"/>
      <sheetName val="기본DATA"/>
      <sheetName val="TABLE DB"/>
      <sheetName val="쌍용 data base"/>
      <sheetName val="산출근거(S4)"/>
      <sheetName val="공통부대비"/>
      <sheetName val="공문"/>
      <sheetName val="기둥(원형)"/>
      <sheetName val="포장공"/>
      <sheetName val="한전일위"/>
      <sheetName val="요율"/>
      <sheetName val="투찰내역"/>
      <sheetName val="간접비계산"/>
      <sheetName val="합계"/>
      <sheetName val="일위CODE"/>
      <sheetName val="Macro1"/>
      <sheetName val="중기비"/>
      <sheetName val="품셈"/>
      <sheetName val="#2_일위대가목록"/>
      <sheetName val="관급자재"/>
      <sheetName val="일  위  대  가  목  록"/>
      <sheetName val="당초명세(평)"/>
      <sheetName val="일위산출"/>
      <sheetName val="세부추진"/>
      <sheetName val="제안서"/>
      <sheetName val="상용보강"/>
      <sheetName val="행정표준(1)"/>
      <sheetName val="행정표준(2)"/>
      <sheetName val="1공구원가계산서"/>
      <sheetName val="1공구산출내역서"/>
      <sheetName val="1유리"/>
      <sheetName val="금액결정"/>
      <sheetName val="인부신상자료"/>
      <sheetName val="장문교(대전)"/>
      <sheetName val="간접(90)"/>
      <sheetName val="우배수"/>
      <sheetName val="계산식"/>
      <sheetName val="조명율표"/>
      <sheetName val="INSTR"/>
      <sheetName val="조건표"/>
      <sheetName val="장비"/>
      <sheetName val="산근1"/>
      <sheetName val="노무"/>
      <sheetName val="설계가"/>
      <sheetName val="품셈총괄표"/>
      <sheetName val="2공구산출내역"/>
      <sheetName val="교각토공 _2_"/>
      <sheetName val="1,2공구원가계산서"/>
      <sheetName val="일위대가D"/>
      <sheetName val="HRSG SMALL07220"/>
      <sheetName val="기본설계기준"/>
      <sheetName val="일위"/>
      <sheetName val="단가적용"/>
      <sheetName val="운반비요율"/>
      <sheetName val="6. 안전관리비"/>
      <sheetName val="유동표"/>
      <sheetName val="하도내역 (철콘)"/>
      <sheetName val="특기사항"/>
      <sheetName val="b_balju"/>
      <sheetName val="3.공통공사대비"/>
      <sheetName val="내역(한신APT)"/>
      <sheetName val="Macro2"/>
      <sheetName val="1단계"/>
      <sheetName val="일위총괄"/>
      <sheetName val="작업일보"/>
      <sheetName val="내역전기"/>
      <sheetName val="노무비 근거"/>
      <sheetName val="수정2"/>
      <sheetName val="표지1"/>
      <sheetName val="조건표 (2)"/>
      <sheetName val="10공구일위"/>
      <sheetName val="3개월-백데이타"/>
      <sheetName val="LG배관재단가"/>
      <sheetName val="다다수전류단가"/>
      <sheetName val="LG유통상품단가표"/>
      <sheetName val="임율 Data"/>
      <sheetName val="FORM-0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토공유동표(전체.당초)"/>
      <sheetName val="개거총"/>
      <sheetName val="일위대가목록표"/>
      <sheetName val="추가예산"/>
      <sheetName val="목차 "/>
      <sheetName val="일위산출근거"/>
      <sheetName val="단위단가"/>
      <sheetName val="예산총괄"/>
      <sheetName val="공정집계_국별"/>
      <sheetName val="표준건축비"/>
      <sheetName val="별표집계"/>
      <sheetName val="A1"/>
      <sheetName val="일위단가"/>
      <sheetName val="c_balju"/>
      <sheetName val="입력데이타"/>
      <sheetName val="ORIGIN"/>
      <sheetName val="노임조서"/>
      <sheetName val="48일위"/>
      <sheetName val="IT-BAT"/>
      <sheetName val="수문일위1"/>
      <sheetName val="중기"/>
      <sheetName val="U형개거"/>
      <sheetName val="인원"/>
      <sheetName val="약품공급2"/>
      <sheetName val="DHEQSUPT"/>
      <sheetName val="호안사석"/>
      <sheetName val="배수자집"/>
      <sheetName val="유입량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97년_추정"/>
      <sheetName val="이월"/>
      <sheetName val="2터널시점"/>
      <sheetName val="SLAB근거-1"/>
      <sheetName val="단면 (2)"/>
      <sheetName val="업체별기성내역"/>
      <sheetName val="포장(수량)-관로부"/>
      <sheetName val="기초1"/>
      <sheetName val="잡비"/>
      <sheetName val="음성방향"/>
      <sheetName val="유치원내역"/>
      <sheetName val="P_RPTB04_산근"/>
      <sheetName val="하도금액분계"/>
      <sheetName val="견적"/>
      <sheetName val="WORK"/>
      <sheetName val="효율표"/>
      <sheetName val="토목품셈"/>
      <sheetName val="수량분개내역"/>
      <sheetName val="간선계산"/>
      <sheetName val="b_balju (2)"/>
      <sheetName val="b_gunmul"/>
      <sheetName val="내역(2000년)"/>
      <sheetName val="일일"/>
      <sheetName val="#2정산"/>
      <sheetName val="DANGA"/>
      <sheetName val="첨부1"/>
      <sheetName val="기본단가표"/>
      <sheetName val="8.현장관리비"/>
      <sheetName val="7.안전관리비"/>
      <sheetName val="7. 현장관리비 "/>
      <sheetName val="노무비 "/>
      <sheetName val="내역서 제출"/>
      <sheetName val="자료입력"/>
      <sheetName val="제경비산출서"/>
      <sheetName val="단가표"/>
      <sheetName val="공사비증감"/>
      <sheetName val="BND"/>
      <sheetName val="공사내역서(을)실행"/>
      <sheetName val="환기시설"/>
      <sheetName val="조명"/>
      <sheetName val="점보전력사용"/>
      <sheetName val="단면"/>
      <sheetName val="배수처리"/>
      <sheetName val="입력자료(노무비)"/>
      <sheetName val="일위대가표48"/>
      <sheetName val="2000용수잠관-수량집계"/>
      <sheetName val="구조     ."/>
      <sheetName val="토공(1)"/>
      <sheetName val="차수공(1)"/>
      <sheetName val="전문하도급"/>
      <sheetName val="교량전기"/>
      <sheetName val="평가데이터"/>
      <sheetName val="인명부"/>
      <sheetName val="장비단가"/>
      <sheetName val="가스"/>
      <sheetName val="양수장(기계)"/>
      <sheetName val="직접비"/>
      <sheetName val="건장설비"/>
      <sheetName val="(당평)자재"/>
      <sheetName val="사업관리"/>
      <sheetName val="운반"/>
      <sheetName val="물가자료"/>
      <sheetName val="기성갑지"/>
      <sheetName val="간 지1"/>
      <sheetName val="일위(시설)"/>
      <sheetName val="콘크리트타설집계표"/>
      <sheetName val="화재 탐지 설비"/>
      <sheetName val="(원)기흥상갈"/>
      <sheetName val="4.일위대가집계"/>
      <sheetName val="날개벽수량표"/>
      <sheetName val="5. 현장관리비(new) "/>
      <sheetName val="Customer Databas"/>
      <sheetName val="예가표"/>
      <sheetName val="결재난"/>
      <sheetName val="방배동내역(리라)"/>
      <sheetName val="현장경비"/>
      <sheetName val="건축공사집계표"/>
      <sheetName val="방배동내역 (총괄)"/>
      <sheetName val="부대공사총괄"/>
      <sheetName val="tggwan(mac)"/>
      <sheetName val="2"/>
      <sheetName val="만년달력"/>
      <sheetName val="단가산출(T)"/>
      <sheetName val="공사원가계산서"/>
      <sheetName val="인사자료"/>
      <sheetName val="맨홀수량산출"/>
      <sheetName val="재료집계표"/>
      <sheetName val="1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쌍송교"/>
      <sheetName val="인원현황"/>
      <sheetName val="Macro(전동기)"/>
      <sheetName val="마감사양"/>
      <sheetName val="중기가격"/>
      <sheetName val="남양시작동010313100%"/>
      <sheetName val="평3"/>
      <sheetName val="첨부1-1"/>
      <sheetName val="빙설"/>
      <sheetName val="간접재료비산출표-27-30"/>
      <sheetName val="이자율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투찰내역서"/>
      <sheetName val="CIP_공사"/>
      <sheetName val="실행내역서_"/>
      <sheetName val="1_설계조건"/>
      <sheetName val="노원열병합__건축공사기성내역서"/>
      <sheetName val="_총괄표"/>
      <sheetName val="인건비_"/>
      <sheetName val="1_취수장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설내역서_"/>
      <sheetName val="1차3회-개소별명세서-빨간색-인쇄용(21873)"/>
      <sheetName val="database"/>
      <sheetName val="96노임기준"/>
      <sheetName val="상호참고자료"/>
      <sheetName val="발주처자료입력"/>
      <sheetName val="회사기본자료"/>
      <sheetName val="하자보증자료"/>
      <sheetName val="기술자관련자료"/>
      <sheetName val="다곡2교"/>
      <sheetName val="10동"/>
      <sheetName val="적용토목"/>
      <sheetName val="식재인부"/>
      <sheetName val="평자재단가"/>
      <sheetName val="상수도토공집계표"/>
      <sheetName val="cable-data"/>
      <sheetName val="노무비산출"/>
      <sheetName val="guard(mac)"/>
      <sheetName val="FI원가_1"/>
      <sheetName val="구조물"/>
      <sheetName val="#3E1_GCR"/>
      <sheetName val="소소총괄표"/>
      <sheetName val="출장내역"/>
      <sheetName val="구단"/>
      <sheetName val="기초입력 DATA"/>
      <sheetName val="입찰내역"/>
      <sheetName val="건축토목실행내역"/>
      <sheetName val="49일위"/>
      <sheetName val="22일위"/>
      <sheetName val="배수문"/>
      <sheetName val="SUB일위대가"/>
      <sheetName val="1_수인터널2"/>
      <sheetName val="AS포장복구_2"/>
      <sheetName val="2_대외공문2"/>
      <sheetName val="6PILE__(돌출)2"/>
      <sheetName val="설_계2"/>
      <sheetName val="내역(최종본4_5)2"/>
      <sheetName val="0_0ControlSheet2"/>
      <sheetName val="0_1keyAssumption2"/>
      <sheetName val="부대입찰_내역서1"/>
      <sheetName val="전차선로_물량표1"/>
      <sheetName val="BSD_(2)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97년_추정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토공(우물통,기타)_"/>
      <sheetName val="Eq__Mobilization"/>
      <sheetName val="원가계산_(2)"/>
      <sheetName val="현장관리비_산출내역"/>
      <sheetName val="현장별계약현황('98_10_31)"/>
      <sheetName val="플랜트_설치"/>
      <sheetName val="원본"/>
      <sheetName val="8)중점관리장비현황"/>
      <sheetName val="돈암사업"/>
      <sheetName val="전체기준Data"/>
      <sheetName val="EQUIP LIST"/>
      <sheetName val="XL4Poppy"/>
      <sheetName val="내부마감"/>
      <sheetName val="재활용 악취_먼지DUCT산출"/>
      <sheetName val="항목지정"/>
      <sheetName val="경비산출"/>
      <sheetName val="기기리스트"/>
      <sheetName val="시설물기초"/>
      <sheetName val="단가조사-2"/>
      <sheetName val="VE절감"/>
      <sheetName val="주식"/>
      <sheetName val="터파기및재료"/>
      <sheetName val="설계명세"/>
      <sheetName val="정렬"/>
      <sheetName val="현장관리비데이타"/>
      <sheetName val="공정코드"/>
      <sheetName val="재료"/>
      <sheetName val="현장식당(1)"/>
      <sheetName val="개산공사비"/>
      <sheetName val="CODE"/>
      <sheetName val="말뚝지지력산정"/>
      <sheetName val="일반수량"/>
      <sheetName val="1안"/>
      <sheetName val="정부노임"/>
      <sheetName val="흄관기초"/>
      <sheetName val="기안"/>
      <sheetName val="전체내역 (2)"/>
      <sheetName val="Hyundai.Unit.cost.xls"/>
      <sheetName val="산출기준(파견전산실)"/>
      <sheetName val="SF내역및원가02"/>
      <sheetName val="부산제일극장"/>
      <sheetName val="수주현황2월"/>
      <sheetName val="1-1호"/>
      <sheetName val="품셈(기초)"/>
      <sheetName val="증감분석"/>
      <sheetName val="수리결과"/>
      <sheetName val="중기조종사 단위단가"/>
      <sheetName val="인원계획"/>
      <sheetName val="금리계산"/>
      <sheetName val="단위중량"/>
      <sheetName val="경산"/>
      <sheetName val="lab"/>
      <sheetName val="청천내"/>
      <sheetName val="우수"/>
      <sheetName val="기자재비"/>
      <sheetName val="일위대가목록(ems)"/>
      <sheetName val="일위집계(기존)"/>
      <sheetName val="건설실행"/>
      <sheetName val="일반공사"/>
      <sheetName val="하도내역_(철콘)"/>
      <sheetName val="노무비_근거"/>
      <sheetName val="임율_Data"/>
      <sheetName val="조건표_(2)"/>
      <sheetName val="목차_"/>
      <sheetName val="1_설계기준"/>
      <sheetName val="7__현장관리비_"/>
      <sheetName val="SHL"/>
      <sheetName val="5_ 현장관리비_new_ "/>
      <sheetName val="인계"/>
      <sheetName val="Temporary Mooring"/>
      <sheetName val="A LINE"/>
      <sheetName val="U-TYPE(1)"/>
      <sheetName val="단위량당중기"/>
      <sheetName val="일위목록데이타"/>
      <sheetName val="기성내역"/>
      <sheetName val="전도금월정금액"/>
      <sheetName val="설계내역"/>
      <sheetName val="마산방향철근집계"/>
      <sheetName val="입력정보"/>
      <sheetName val="격점별물량"/>
      <sheetName val="일H35Y4"/>
      <sheetName val="측량요율"/>
      <sheetName val="자재대"/>
      <sheetName val="점검총괄"/>
      <sheetName val="제출내역 (2)"/>
      <sheetName val="동천하상준설"/>
      <sheetName val="원도급"/>
      <sheetName val="하도급"/>
      <sheetName val="일위대가집계"/>
      <sheetName val="단가대비표"/>
      <sheetName val="식재가격"/>
      <sheetName val="식재총괄"/>
      <sheetName val="700seg"/>
      <sheetName val="RE9604"/>
      <sheetName val="BQ"/>
      <sheetName val="내역서2안"/>
      <sheetName val="소방"/>
      <sheetName val="본사인상전"/>
      <sheetName val="학생내역"/>
      <sheetName val="대공종"/>
      <sheetName val="바닥판"/>
      <sheetName val="식재일위대가"/>
      <sheetName val="기초일위대가"/>
      <sheetName val="공사수행보고"/>
      <sheetName val="손익분석"/>
      <sheetName val="기본사항"/>
      <sheetName val="969910( R)"/>
      <sheetName val="입력"/>
      <sheetName val="1062-X방향 "/>
      <sheetName val="DATA2000"/>
      <sheetName val="5.정산서"/>
      <sheetName val="포장직선구간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설비"/>
      <sheetName val="PROJECT BRIEF"/>
      <sheetName val="감액총괄표"/>
      <sheetName val="COVER"/>
      <sheetName val="BOJUNGGM"/>
      <sheetName val="내역총괄"/>
      <sheetName val="내역총괄2"/>
      <sheetName val="내역총괄3"/>
      <sheetName val="01"/>
      <sheetName val="총괄집계 "/>
      <sheetName val="횡날개수집"/>
      <sheetName val="4.장비손료"/>
      <sheetName val="실행"/>
      <sheetName val="영동(D)"/>
      <sheetName val="포장수량집계"/>
      <sheetName val="원내역서 그대로"/>
      <sheetName val="(C)원내역"/>
      <sheetName val="工완성공사율"/>
      <sheetName val="현금흐름"/>
      <sheetName val="일반관리비전체분당초변경대비표"/>
      <sheetName val="사용계획"/>
      <sheetName val="지급수수료월별금액산정"/>
      <sheetName val="상가지급현황"/>
      <sheetName val="Ⅱ1-0타"/>
      <sheetName val="내역및원가02"/>
      <sheetName val="단위수량"/>
      <sheetName val="배수장토목공사비"/>
      <sheetName val="1F"/>
      <sheetName val="단중표"/>
      <sheetName val="수문보고"/>
      <sheetName val="계약서"/>
      <sheetName val="작성"/>
      <sheetName val="터널조도"/>
      <sheetName val="램머"/>
      <sheetName val="부대공자재집계표"/>
      <sheetName val="일위대가-01"/>
      <sheetName val="암거"/>
      <sheetName val="공정표_1"/>
      <sheetName val="1_설계기준1"/>
      <sheetName val="장비당단가_(1)1"/>
      <sheetName val="Sheet2_(2)1"/>
      <sheetName val="별표_1"/>
      <sheetName val="2_건축1"/>
      <sheetName val="수_량_명_세_서_-_11"/>
      <sheetName val="공정표_"/>
      <sheetName val="장비당단가_(1)"/>
      <sheetName val="Sheet2_(2)"/>
      <sheetName val="별표_"/>
      <sheetName val="2_건축"/>
      <sheetName val="수_량_명_세_서_-_1"/>
      <sheetName val="조명일위"/>
      <sheetName val="예정(3)"/>
      <sheetName val="경비 (1)"/>
      <sheetName val="b_balju_cho"/>
      <sheetName val="2F 회의실견적(5_14 일대)"/>
      <sheetName val="유림콘도"/>
      <sheetName val="표층포설및다짐"/>
      <sheetName val="3차토목내역"/>
      <sheetName val="참조-(1)"/>
      <sheetName val="외주가공"/>
      <sheetName val="입력값"/>
      <sheetName val="설계기준 및 하중계산"/>
      <sheetName val="편성절차"/>
      <sheetName val="구조물공"/>
      <sheetName val="부대공"/>
      <sheetName val="2002자금수지계획(진행+신규)"/>
      <sheetName val="2변경1"/>
      <sheetName val="가중치"/>
      <sheetName val="맨홀되메우기"/>
      <sheetName val="제거식EA"/>
      <sheetName val="Sheet14"/>
      <sheetName val="Sheet13"/>
      <sheetName val="도"/>
      <sheetName val="배명(단가)"/>
      <sheetName val="형틀공사"/>
      <sheetName val="가시설(TYPE-A)"/>
      <sheetName val="1-1평균터파기고(1)"/>
      <sheetName val="BQ(실행)"/>
      <sheetName val="NAIL단가산출"/>
      <sheetName val="단양 00 아파트-세부내역"/>
      <sheetName val="대비표"/>
      <sheetName val="빙100장비사양"/>
      <sheetName val="전계가"/>
      <sheetName val="방송(체육관)"/>
      <sheetName val="상행-교대(A1-A2)"/>
      <sheetName val="옥외"/>
      <sheetName val="예총"/>
      <sheetName val="중기단가"/>
      <sheetName val="분전반일위대가"/>
      <sheetName val="P_x0005_"/>
      <sheetName val="P嘐"/>
      <sheetName val="PĴ"/>
      <sheetName val="Pꮸ"/>
      <sheetName val="P估"/>
      <sheetName val="관리"/>
      <sheetName val="적정"/>
      <sheetName val="하도"/>
      <sheetName val="별지"/>
      <sheetName val="보링"/>
      <sheetName val="철물"/>
      <sheetName val="철강재"/>
      <sheetName val="견적내역"/>
      <sheetName val="합의서"/>
      <sheetName val="포장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장비가동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배수공_시멘트_및_골재량_산출"/>
      <sheetName val="대운산출"/>
      <sheetName val="산3_4"/>
      <sheetName val="공통비"/>
      <sheetName val="VENDOR LIST"/>
      <sheetName val="정공공사"/>
      <sheetName val="70%"/>
      <sheetName val="quotation"/>
      <sheetName val="성서방향-교대(A2)"/>
      <sheetName val="공사비"/>
      <sheetName val="배선(낙차)"/>
      <sheetName val="전도품의"/>
      <sheetName val="정의"/>
      <sheetName val="15100"/>
      <sheetName val="산출근거#2-3"/>
      <sheetName val="전국현황"/>
      <sheetName val="당진1,2호기전선관설치및접지4차공사내역서-을지"/>
      <sheetName val="토지산출내역"/>
      <sheetName val="자재co"/>
      <sheetName val="산근"/>
      <sheetName val="물량산출근거"/>
      <sheetName val="UR2-Calculation"/>
      <sheetName val="사진"/>
      <sheetName val="Trend(Agitator)"/>
      <sheetName val="산근(1)"/>
      <sheetName val="용수간선"/>
      <sheetName val="장척총괄"/>
      <sheetName val="참고"/>
      <sheetName val="4월예정공정표"/>
      <sheetName val="ASALTOTA"/>
      <sheetName val="48_x0005__x0000_"/>
      <sheetName val="strut type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05년용지"/>
      <sheetName val="실행철강하도"/>
      <sheetName val="요약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작성방법"/>
      <sheetName val="표지"/>
      <sheetName val="평가표(합계)"/>
      <sheetName val="1.참여평가자"/>
      <sheetName val="1-1) 자격등급"/>
      <sheetName val="1-2) 경력"/>
      <sheetName val="1-2) 경력근거(종합)"/>
      <sheetName val="1-2) 경력근거(자연참여)-김만호 (2)"/>
      <sheetName val="1-2) 경력근거(자연참여)-김만호"/>
      <sheetName val="1-3) (평가자)실적"/>
      <sheetName val="1-3) 실적산출근거"/>
      <sheetName val="1-4) 업무여유도"/>
      <sheetName val="1-4) 업무여유도 평가"/>
      <sheetName val="1-4)중복금액"/>
      <sheetName val="1-5) 교육 훈련"/>
      <sheetName val="1-6) 과업의 이해도"/>
      <sheetName val="1-6) 과업의 이해도(증빙)"/>
      <sheetName val="1-7)이적계수"/>
      <sheetName val="2.업체 능력평가"/>
      <sheetName val="2-1) (업체)실적"/>
      <sheetName val="2-2) 신용도"/>
      <sheetName val="2-3) 개발실적, 활용실적"/>
      <sheetName val="2-3) 투자실적"/>
      <sheetName val="2-4) 공동도급"/>
      <sheetName val="2-5) 업체능력 평가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작성요령"/>
      <sheetName val="참여업체"/>
      <sheetName val="배점기준"/>
      <sheetName val="종합평가표"/>
      <sheetName val="평가자"/>
      <sheetName val="소음진동 분야별책임경력(오용호)"/>
      <sheetName val="폐기물 분야별경력(김기범)"/>
      <sheetName val="총괄실적"/>
      <sheetName val="분야별책임실적(오용호)"/>
      <sheetName val="분야별참여실적(김기범) "/>
      <sheetName val="업무여유도"/>
      <sheetName val="교육훈련"/>
      <sheetName val="과업의이해도"/>
      <sheetName val="환경평가업체"/>
      <sheetName val="업체수행실적(동명)"/>
      <sheetName val="신용도"/>
      <sheetName val="부실벌점"/>
      <sheetName val="기술투자"/>
      <sheetName val="개발(주관)"/>
      <sheetName val="활용(주관)"/>
      <sheetName val="가감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특수관계자거래집계"/>
      <sheetName val="요약"/>
      <sheetName val="접대비총사용내역"/>
      <sheetName val="5만원이상현금사용"/>
      <sheetName val="신용카드사용분"/>
      <sheetName val="5만원미만현금사용"/>
      <sheetName val="기밀비 사용내역"/>
      <sheetName val="전기손익사항"/>
      <sheetName val="잡비"/>
      <sheetName val="잡손익"/>
      <sheetName val="이자율별지급이자명세"/>
      <sheetName val="선급법인세"/>
      <sheetName val="외화채권"/>
      <sheetName val="외화채무USD"/>
      <sheetName val="외화채무DM"/>
      <sheetName val="채권"/>
      <sheetName val="채무"/>
      <sheetName val="분개"/>
      <sheetName val="수입금액조정"/>
      <sheetName val="월별매출액명세"/>
      <sheetName val="매출액조정"/>
      <sheetName val="원자재매각등"/>
      <sheetName val="대손상각"/>
      <sheetName val="기부금명세서"/>
      <sheetName val="조정명세서"/>
      <sheetName val="전입액계상"/>
      <sheetName val="퇴직금지급내역"/>
      <sheetName val="보험사제출추계"/>
      <sheetName val="추계액"/>
      <sheetName val="임투"/>
      <sheetName val="TOEIC기준점수"/>
      <sheetName val="기업은행"/>
      <sheetName val="집계가변치"/>
      <sheetName val="특수채 2"/>
      <sheetName val="building"/>
      <sheetName val="WACC"/>
      <sheetName val="통합자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프랜트면허"/>
      <sheetName val="토목주소"/>
      <sheetName val="표지"/>
      <sheetName val="목차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내역서"/>
      <sheetName val="현장조직도"/>
      <sheetName val="원가"/>
      <sheetName val="원가 (2)"/>
      <sheetName val="설비집계"/>
      <sheetName val="장비설치공사"/>
      <sheetName val="옥외"/>
      <sheetName val="기계실"/>
      <sheetName val="공조배관"/>
      <sheetName val="공조닥트"/>
      <sheetName val="위생배관"/>
      <sheetName val="연도"/>
      <sheetName val="방진"/>
      <sheetName val="수영장"/>
      <sheetName val="sheet1"/>
      <sheetName val="노임단가"/>
      <sheetName val="돈암사업"/>
      <sheetName val="의뢰서"/>
      <sheetName val="JUCKEYK"/>
      <sheetName val="단면 (2)"/>
      <sheetName val="금액집계(리포트)"/>
      <sheetName val="기본"/>
      <sheetName val="1,2공구원가계산서"/>
      <sheetName val="2공구산출내역"/>
      <sheetName val="1공구산출내역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표"/>
      <sheetName val="작성방법"/>
    </sheet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손익"/>
    </sheetNames>
    <sheetDataSet>
      <sheetData sheetId="0" refreshError="1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작성요령"/>
      <sheetName val="참여업체"/>
      <sheetName val="배점기준"/>
      <sheetName val="평가자"/>
      <sheetName val="종합평가표"/>
      <sheetName val="총괄경력"/>
      <sheetName val="분야별책임경력"/>
      <sheetName val="분야별경력"/>
      <sheetName val="총괄실적"/>
      <sheetName val="분야별책임실적"/>
      <sheetName val="분야별실적"/>
      <sheetName val="업무여유도"/>
      <sheetName val="교육훈련"/>
      <sheetName val="과업의이해도"/>
      <sheetName val="환경평가업체"/>
      <sheetName val="업체수행실적"/>
      <sheetName val="신용도"/>
      <sheetName val="부실벌점"/>
      <sheetName val="기술투자"/>
      <sheetName val="개발(주관)"/>
      <sheetName val="개발(협력)"/>
      <sheetName val="개발(협력2)"/>
      <sheetName val="활용(주관)"/>
      <sheetName val="활용(협력)"/>
      <sheetName val="활용(협력2)"/>
      <sheetName val="가감점"/>
    </sheetNames>
    <sheetDataSet>
      <sheetData sheetId="0"/>
      <sheetData sheetId="1">
        <row r="4">
          <cell r="C4">
            <v>0</v>
          </cell>
        </row>
      </sheetData>
      <sheetData sheetId="2">
        <row r="4">
          <cell r="H4">
            <v>728640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소트"/>
      <sheetName val="쏘트자료"/>
      <sheetName val="환율이자율"/>
      <sheetName val="44소트"/>
      <sheetName val="34쏘트"/>
      <sheetName val="24쏘트"/>
      <sheetName val="44이자율"/>
      <sheetName val="34이자율"/>
      <sheetName val="44쏘트자료"/>
      <sheetName val="34쏘트자료"/>
      <sheetName val="24쏘트자료"/>
      <sheetName val="24이자율"/>
      <sheetName val="이자율"/>
      <sheetName val="인건비(010330)"/>
      <sheetName val="월간"/>
      <sheetName val="공사개요"/>
      <sheetName val="관계주식"/>
      <sheetName val="98실적"/>
      <sheetName val="현장"/>
      <sheetName val="세금계산서유"/>
      <sheetName val="Menu_Link"/>
      <sheetName val="퇴충98"/>
      <sheetName val="보험금"/>
      <sheetName val="ELECTRIC"/>
      <sheetName val="이자수익보조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프랜트면허"/>
      <sheetName val="토목주소"/>
      <sheetName val="표지"/>
      <sheetName val="목차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현장조직도"/>
      <sheetName val="내역서"/>
      <sheetName val="원가"/>
      <sheetName val="원가 (2)"/>
      <sheetName val="설비집계"/>
      <sheetName val="장비설치공사"/>
      <sheetName val="옥외"/>
      <sheetName val="기계실"/>
      <sheetName val="공조배관"/>
      <sheetName val="공조닥트"/>
      <sheetName val="위생배관"/>
      <sheetName val="연도"/>
      <sheetName val="방진"/>
      <sheetName val="수영장"/>
      <sheetName val="단가표"/>
      <sheetName val="EGI 판넬단가표"/>
      <sheetName val="방음판단가.TRIM.ㄷPOST"/>
      <sheetName val="EGI원가산출"/>
      <sheetName val="EGI 원가산출표"/>
      <sheetName val="Y-WORK"/>
      <sheetName val="BID"/>
      <sheetName val="평자재단가"/>
      <sheetName val="입찰안"/>
      <sheetName val="내역표지"/>
      <sheetName val="별표 "/>
      <sheetName val="갑지"/>
      <sheetName val="안양건축"/>
      <sheetName val="증감내역서"/>
      <sheetName val="MYENGBU"/>
      <sheetName val="품셈TABLE"/>
      <sheetName val="집계표"/>
      <sheetName val="간접경상비"/>
      <sheetName val="경성자금"/>
      <sheetName val="보고"/>
      <sheetName val="2.당사 사업경비내역"/>
      <sheetName val="돈암사업"/>
      <sheetName val="경상비"/>
      <sheetName val="노무비단가"/>
      <sheetName val="중기조종사 단위단가"/>
      <sheetName val="기초일위"/>
      <sheetName val="시설일위"/>
      <sheetName val="조명일위"/>
      <sheetName val="건축내역"/>
      <sheetName val="견적"/>
      <sheetName val="부표총괄"/>
      <sheetName val="Total"/>
      <sheetName val="FB25JN"/>
      <sheetName val="EJ"/>
      <sheetName val="설계내역서"/>
      <sheetName val="납부서"/>
      <sheetName val="총괄내역서"/>
      <sheetName val="참고"/>
      <sheetName val="공사개요"/>
      <sheetName val="설계"/>
      <sheetName val="일위대가(계측기설치)"/>
      <sheetName val="기초"/>
      <sheetName val="시설"/>
      <sheetName val="CTEMCOST"/>
      <sheetName val="산출금액내역"/>
      <sheetName val="노임이"/>
      <sheetName val="목창호"/>
      <sheetName val="ELECTRIC"/>
      <sheetName val="SCHEDULE"/>
      <sheetName val="일위대가"/>
      <sheetName val="견적서"/>
      <sheetName val="본부장"/>
      <sheetName val="실행내역"/>
      <sheetName val="아파트"/>
      <sheetName val="주거이전비지급대상명부"/>
      <sheetName val="3차토목내역"/>
      <sheetName val="수량명세서"/>
      <sheetName val="배수통관(좌)"/>
      <sheetName val="입찰보고"/>
      <sheetName val="산근1"/>
      <sheetName val="장비"/>
      <sheetName val="노무"/>
      <sheetName val="자재"/>
      <sheetName val="일위대가표"/>
      <sheetName val="장비가동"/>
      <sheetName val="장비투입계획"/>
      <sheetName val="직원투입계획"/>
      <sheetName val="차액보증"/>
      <sheetName val="CC16-내역서"/>
      <sheetName val="2000년1차"/>
      <sheetName val="금융비용"/>
      <sheetName val="삼보지질"/>
      <sheetName val="기계 도급내역서"/>
      <sheetName val="잡비계산"/>
      <sheetName val="배수공"/>
      <sheetName val="실행철강하도"/>
      <sheetName val="98수문일위"/>
      <sheetName val="9GNG운반"/>
      <sheetName val="#REF"/>
      <sheetName val="토목내역서"/>
      <sheetName val="Sheet1"/>
      <sheetName val="연결임시"/>
      <sheetName val="적용토목"/>
      <sheetName val="교통대책내역"/>
      <sheetName val="대로근거"/>
      <sheetName val="원가_(2)"/>
      <sheetName val="별표_"/>
      <sheetName val="EGI_판넬단가표"/>
      <sheetName val="방음판단가_TRIM_ㄷPOST"/>
      <sheetName val="EGI_원가산출표"/>
      <sheetName val="입찰품의서"/>
      <sheetName val="개산공사비"/>
      <sheetName val="터파기및재료"/>
      <sheetName val="원본"/>
      <sheetName val="실행(ALT1)"/>
      <sheetName val="JUCKEYK"/>
      <sheetName val="평3"/>
      <sheetName val="MATRLDATA"/>
      <sheetName val="별표집계"/>
      <sheetName val="지연사유"/>
      <sheetName val="설 계"/>
      <sheetName val="원가계산서(남측)"/>
      <sheetName val="조명율표"/>
      <sheetName val="견적을지"/>
      <sheetName val="전기실-1"/>
      <sheetName val="잡철물"/>
      <sheetName val="분전반"/>
      <sheetName val="A-4"/>
      <sheetName val="C1ㅇ"/>
      <sheetName val="배명(단가)"/>
      <sheetName val="내역"/>
      <sheetName val="자동제어공사 내역서"/>
      <sheetName val="CAL1"/>
      <sheetName val="입찰견적보고서"/>
      <sheetName val="sw1"/>
      <sheetName val="0226"/>
      <sheetName val="노무비"/>
      <sheetName val="APT"/>
      <sheetName val="포장공사"/>
      <sheetName val="견"/>
      <sheetName val="101동"/>
      <sheetName val="2.대외공문"/>
      <sheetName val="3BL공동구 수량"/>
      <sheetName val="자재집계표"/>
      <sheetName val="SUB일위대가"/>
      <sheetName val="DATA"/>
      <sheetName val="직노"/>
      <sheetName val="품셈표"/>
      <sheetName val="포장공"/>
      <sheetName val="2.단면가정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예산서"/>
      <sheetName val="일위대가목록"/>
      <sheetName val="일위대가내역"/>
      <sheetName val="단가조사서"/>
      <sheetName val="인건비"/>
      <sheetName val="입찰안"/>
      <sheetName val="정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작성요령"/>
      <sheetName val="참여업체"/>
      <sheetName val="배점기준"/>
      <sheetName val="종합평가표"/>
      <sheetName val="평가자"/>
      <sheetName val="총괄경력"/>
      <sheetName val="분야별책임경력"/>
      <sheetName val="분야별경력"/>
      <sheetName val="총괄실적"/>
      <sheetName val="분야별책임실적"/>
      <sheetName val="분야별실적"/>
      <sheetName val="업무여유도"/>
      <sheetName val="교육훈련"/>
      <sheetName val="과업의이해도"/>
      <sheetName val="환경평가업체"/>
      <sheetName val="업체수행실적"/>
      <sheetName val="신용도"/>
      <sheetName val="부실벌점"/>
      <sheetName val="기술투자"/>
      <sheetName val="개발(주관)"/>
      <sheetName val="개발(협력)"/>
      <sheetName val="개발(협력2)"/>
      <sheetName val="활용(주관)"/>
      <sheetName val="활용(협력)"/>
      <sheetName val="활용(협력2)"/>
      <sheetName val="가감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표"/>
      <sheetName val="Config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3A133-485B-40BE-8B6F-E5FFCAB89A8D}">
  <sheetPr>
    <tabColor theme="3" tint="0.89999084444715716"/>
    <pageSetUpPr fitToPage="1"/>
  </sheetPr>
  <dimension ref="A1:X45"/>
  <sheetViews>
    <sheetView view="pageBreakPreview" topLeftCell="A12" zoomScaleNormal="100" zoomScaleSheetLayoutView="100" workbookViewId="0">
      <selection activeCell="J14" sqref="J14"/>
    </sheetView>
  </sheetViews>
  <sheetFormatPr defaultRowHeight="14.25"/>
  <cols>
    <col min="1" max="1" width="4.375" style="19" customWidth="1"/>
    <col min="2" max="2" width="27.375" style="20" customWidth="1"/>
    <col min="3" max="3" width="16.5" style="20" customWidth="1"/>
    <col min="4" max="4" width="13.625" style="19" customWidth="1"/>
    <col min="5" max="6" width="10.375" style="35" customWidth="1"/>
    <col min="7" max="9" width="11.625" style="36" customWidth="1"/>
    <col min="10" max="10" width="16.875" style="37" customWidth="1"/>
    <col min="11" max="11" width="13.625" style="37" customWidth="1"/>
    <col min="12" max="12" width="12.625" style="20" customWidth="1"/>
    <col min="13" max="13" width="11.75" style="19" bestFit="1" customWidth="1"/>
    <col min="14" max="14" width="9" style="20"/>
    <col min="15" max="15" width="17.125" style="20" customWidth="1"/>
    <col min="16" max="23" width="9" style="20"/>
    <col min="24" max="24" width="9" style="18"/>
    <col min="25" max="16384" width="9" style="20"/>
  </cols>
  <sheetData>
    <row r="1" spans="1:24" s="5" customFormat="1" ht="39" customHeight="1">
      <c r="A1" s="175" t="s">
        <v>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4"/>
    </row>
    <row r="2" spans="1:24" s="7" customFormat="1" ht="24.95" customHeight="1">
      <c r="A2" s="4" t="s">
        <v>58</v>
      </c>
      <c r="B2" s="6"/>
      <c r="D2" s="8"/>
      <c r="E2" s="9"/>
      <c r="F2" s="9"/>
      <c r="G2" s="10"/>
      <c r="H2" s="10"/>
      <c r="I2" s="10"/>
      <c r="J2" s="11"/>
      <c r="K2" s="11"/>
      <c r="M2" s="8"/>
    </row>
    <row r="3" spans="1:24" s="18" customFormat="1" ht="24.95" customHeight="1">
      <c r="A3" s="39" t="s">
        <v>7</v>
      </c>
      <c r="B3" s="12"/>
      <c r="C3" s="40"/>
      <c r="D3" s="41"/>
      <c r="E3" s="15"/>
      <c r="F3" s="14"/>
      <c r="G3" s="14"/>
      <c r="H3" s="16"/>
      <c r="I3" s="16"/>
      <c r="J3" s="14">
        <v>46241</v>
      </c>
      <c r="K3" s="17"/>
      <c r="M3" s="19"/>
      <c r="N3" s="20"/>
      <c r="O3" s="13"/>
      <c r="P3" s="20"/>
      <c r="Q3" s="20"/>
      <c r="R3" s="20"/>
      <c r="S3" s="20"/>
      <c r="T3" s="20"/>
      <c r="U3" s="20"/>
      <c r="V3" s="20"/>
      <c r="W3" s="20"/>
    </row>
    <row r="4" spans="1:24" s="18" customFormat="1" ht="32.25" customHeight="1">
      <c r="A4" s="176" t="s">
        <v>13</v>
      </c>
      <c r="B4" s="177" t="s">
        <v>12</v>
      </c>
      <c r="C4" s="176" t="s">
        <v>14</v>
      </c>
      <c r="D4" s="177" t="s">
        <v>15</v>
      </c>
      <c r="E4" s="178" t="s">
        <v>49</v>
      </c>
      <c r="F4" s="179"/>
      <c r="G4" s="180"/>
      <c r="H4" s="181" t="s">
        <v>50</v>
      </c>
      <c r="I4" s="181" t="s">
        <v>48</v>
      </c>
      <c r="J4" s="177" t="s">
        <v>16</v>
      </c>
      <c r="K4" s="177" t="s">
        <v>17</v>
      </c>
      <c r="M4" s="19"/>
      <c r="N4" s="20"/>
      <c r="O4" s="13"/>
      <c r="P4" s="20"/>
      <c r="Q4" s="20"/>
      <c r="R4" s="20"/>
      <c r="S4" s="20"/>
      <c r="T4" s="20"/>
      <c r="U4" s="20"/>
      <c r="V4" s="20"/>
      <c r="W4" s="20"/>
    </row>
    <row r="5" spans="1:24" s="22" customFormat="1" ht="23.25" customHeight="1">
      <c r="A5" s="176"/>
      <c r="B5" s="177"/>
      <c r="C5" s="176"/>
      <c r="D5" s="177"/>
      <c r="E5" s="56" t="s">
        <v>32</v>
      </c>
      <c r="F5" s="56" t="s">
        <v>33</v>
      </c>
      <c r="G5" s="72" t="s">
        <v>47</v>
      </c>
      <c r="H5" s="181"/>
      <c r="I5" s="181"/>
      <c r="J5" s="177"/>
      <c r="K5" s="177"/>
      <c r="L5" s="21"/>
      <c r="M5" s="19" t="s">
        <v>0</v>
      </c>
      <c r="N5" s="19"/>
      <c r="O5" s="38" t="s">
        <v>27</v>
      </c>
      <c r="P5" s="19"/>
      <c r="Q5" s="19"/>
      <c r="R5" s="19"/>
      <c r="S5" s="19"/>
      <c r="T5" s="19"/>
      <c r="U5" s="19"/>
      <c r="V5" s="19"/>
      <c r="W5" s="19"/>
    </row>
    <row r="6" spans="1:24" s="18" customFormat="1" ht="99.95" customHeight="1">
      <c r="A6" s="57">
        <v>1</v>
      </c>
      <c r="B6" s="53" t="s">
        <v>18</v>
      </c>
      <c r="C6" s="54" t="s">
        <v>6</v>
      </c>
      <c r="D6" s="49">
        <f>O6/1000000</f>
        <v>684.67280000000005</v>
      </c>
      <c r="E6" s="55">
        <v>45287</v>
      </c>
      <c r="F6" s="55">
        <v>46169</v>
      </c>
      <c r="G6" s="50">
        <f>SUM(F6-E6)+1</f>
        <v>883</v>
      </c>
      <c r="H6" s="50" t="s">
        <v>53</v>
      </c>
      <c r="I6" s="73" t="s">
        <v>43</v>
      </c>
      <c r="J6" s="51" t="s">
        <v>83</v>
      </c>
      <c r="K6" s="58" t="s">
        <v>56</v>
      </c>
      <c r="L6" s="27"/>
      <c r="M6" s="42">
        <v>46148</v>
      </c>
      <c r="N6" s="24"/>
      <c r="O6" s="45">
        <v>684672800</v>
      </c>
      <c r="P6" s="26"/>
      <c r="Q6" s="26"/>
      <c r="R6" s="26"/>
      <c r="S6" s="26"/>
      <c r="T6" s="26"/>
      <c r="U6" s="26"/>
      <c r="V6" s="20"/>
      <c r="W6" s="20"/>
    </row>
    <row r="7" spans="1:24" s="18" customFormat="1" ht="99.95" customHeight="1">
      <c r="A7" s="57">
        <v>2</v>
      </c>
      <c r="B7" s="59" t="s">
        <v>51</v>
      </c>
      <c r="C7" s="54" t="s">
        <v>52</v>
      </c>
      <c r="D7" s="49">
        <f t="shared" ref="D7:D21" si="0">O7/1000000</f>
        <v>198.39599999999999</v>
      </c>
      <c r="E7" s="55">
        <v>46209</v>
      </c>
      <c r="F7" s="55">
        <v>46756</v>
      </c>
      <c r="G7" s="50">
        <f t="shared" ref="G7" si="1">SUM(F7-E7)+1</f>
        <v>548</v>
      </c>
      <c r="H7" s="50">
        <f>SUM(IF((F7-$J$3+1)&gt;365,365,F7-$J$3+1))</f>
        <v>365</v>
      </c>
      <c r="I7" s="73">
        <f>H7/G7</f>
        <v>0.66605839416058399</v>
      </c>
      <c r="J7" s="51">
        <f>ROUNDUP((SUM((D7*I7/10))),2)</f>
        <v>13.22</v>
      </c>
      <c r="K7" s="58"/>
      <c r="L7" s="27"/>
      <c r="M7" s="42"/>
      <c r="N7" s="24"/>
      <c r="O7" s="47">
        <v>198396000</v>
      </c>
      <c r="P7" s="26"/>
      <c r="Q7" s="26"/>
      <c r="R7" s="26"/>
      <c r="S7" s="26"/>
      <c r="T7" s="26"/>
      <c r="U7" s="26"/>
      <c r="V7" s="20"/>
      <c r="W7" s="20"/>
    </row>
    <row r="8" spans="1:24" s="18" customFormat="1" ht="99.95" customHeight="1">
      <c r="A8" s="57">
        <v>3</v>
      </c>
      <c r="B8" s="59" t="s">
        <v>31</v>
      </c>
      <c r="C8" s="54" t="s">
        <v>2</v>
      </c>
      <c r="D8" s="49">
        <f t="shared" si="0"/>
        <v>68.978999999999999</v>
      </c>
      <c r="E8" s="55">
        <v>45870</v>
      </c>
      <c r="F8" s="55">
        <v>46049</v>
      </c>
      <c r="G8" s="50">
        <f t="shared" ref="G8:G21" si="2">SUM(F8-E8)+1</f>
        <v>180</v>
      </c>
      <c r="H8" s="50">
        <f>F8-M8+1</f>
        <v>99</v>
      </c>
      <c r="I8" s="73">
        <f>H8/G8</f>
        <v>0.55000000000000004</v>
      </c>
      <c r="J8" s="52" t="s">
        <v>45</v>
      </c>
      <c r="K8" s="58" t="s">
        <v>44</v>
      </c>
      <c r="L8" s="27"/>
      <c r="M8" s="42">
        <v>45951</v>
      </c>
      <c r="N8" s="24"/>
      <c r="O8" s="47">
        <v>68979000</v>
      </c>
      <c r="P8" s="26"/>
      <c r="Q8" s="26"/>
      <c r="R8" s="26"/>
      <c r="S8" s="26"/>
      <c r="T8" s="26"/>
      <c r="U8" s="26"/>
      <c r="V8" s="20"/>
      <c r="W8" s="20"/>
    </row>
    <row r="9" spans="1:24" s="18" customFormat="1" ht="99.95" customHeight="1">
      <c r="A9" s="57">
        <v>4</v>
      </c>
      <c r="B9" s="59" t="s">
        <v>39</v>
      </c>
      <c r="C9" s="54" t="s">
        <v>41</v>
      </c>
      <c r="D9" s="49">
        <f t="shared" si="0"/>
        <v>85.676000000000002</v>
      </c>
      <c r="E9" s="55">
        <v>46078</v>
      </c>
      <c r="F9" s="55">
        <v>46442</v>
      </c>
      <c r="G9" s="50">
        <f t="shared" si="2"/>
        <v>365</v>
      </c>
      <c r="H9" s="50">
        <f>SUM(IF((F9-$J$3+1)&gt;365,365,F9-$J$3+1))</f>
        <v>202</v>
      </c>
      <c r="I9" s="73">
        <f>H9/G9</f>
        <v>0.55342465753424652</v>
      </c>
      <c r="J9" s="51">
        <f>ROUNDUP((SUM((D9*I9/10))),2)</f>
        <v>4.75</v>
      </c>
      <c r="K9" s="58"/>
      <c r="L9" s="27"/>
      <c r="M9" s="42"/>
      <c r="N9" s="24"/>
      <c r="O9" s="47">
        <v>85676000</v>
      </c>
      <c r="P9" s="26"/>
      <c r="Q9" s="26"/>
      <c r="R9" s="26"/>
      <c r="S9" s="26"/>
      <c r="T9" s="26"/>
      <c r="U9" s="26"/>
      <c r="V9" s="20"/>
      <c r="W9" s="20"/>
    </row>
    <row r="10" spans="1:24" s="18" customFormat="1" ht="99.95" customHeight="1">
      <c r="A10" s="57">
        <v>5</v>
      </c>
      <c r="B10" s="59" t="s">
        <v>19</v>
      </c>
      <c r="C10" s="54" t="s">
        <v>3</v>
      </c>
      <c r="D10" s="49">
        <f t="shared" si="0"/>
        <v>49.631</v>
      </c>
      <c r="E10" s="55">
        <v>44995</v>
      </c>
      <c r="F10" s="55">
        <v>45114</v>
      </c>
      <c r="G10" s="50">
        <f t="shared" si="2"/>
        <v>120</v>
      </c>
      <c r="H10" s="50">
        <f>F10-M10+1</f>
        <v>47</v>
      </c>
      <c r="I10" s="73">
        <f t="shared" ref="I10:I19" si="3">H10/G10</f>
        <v>0.39166666666666666</v>
      </c>
      <c r="J10" s="52" t="s">
        <v>45</v>
      </c>
      <c r="K10" s="58" t="s">
        <v>46</v>
      </c>
      <c r="L10" s="27"/>
      <c r="M10" s="42">
        <v>45068</v>
      </c>
      <c r="N10" s="24"/>
      <c r="O10" s="47">
        <v>49631000</v>
      </c>
      <c r="P10" s="26"/>
      <c r="Q10" s="26"/>
      <c r="R10" s="26"/>
      <c r="S10" s="26"/>
      <c r="T10" s="26"/>
      <c r="U10" s="26"/>
      <c r="V10" s="20"/>
      <c r="W10" s="20"/>
    </row>
    <row r="11" spans="1:24" s="18" customFormat="1" ht="99.95" customHeight="1">
      <c r="A11" s="57">
        <v>6</v>
      </c>
      <c r="B11" s="59" t="s">
        <v>40</v>
      </c>
      <c r="C11" s="54" t="s">
        <v>42</v>
      </c>
      <c r="D11" s="49">
        <f t="shared" si="0"/>
        <v>936.56500000000005</v>
      </c>
      <c r="E11" s="55">
        <v>45691</v>
      </c>
      <c r="F11" s="61">
        <v>47490</v>
      </c>
      <c r="G11" s="50">
        <f t="shared" si="2"/>
        <v>1800</v>
      </c>
      <c r="H11" s="50">
        <f>SUM(IF((F11-$J$3+1)&gt;365,365,F11-$J$3+1))</f>
        <v>365</v>
      </c>
      <c r="I11" s="73">
        <f t="shared" si="3"/>
        <v>0.20277777777777778</v>
      </c>
      <c r="J11" s="51">
        <f>ROUNDUP((SUM((D11*I11/10))),2)</f>
        <v>19</v>
      </c>
      <c r="K11" s="58"/>
      <c r="L11" s="27"/>
      <c r="M11" s="42"/>
      <c r="N11" s="24"/>
      <c r="O11" s="47">
        <v>936565000</v>
      </c>
      <c r="P11" s="26"/>
      <c r="Q11" s="26"/>
      <c r="R11" s="26"/>
      <c r="S11" s="26"/>
      <c r="T11" s="26"/>
      <c r="U11" s="26"/>
      <c r="V11" s="20"/>
      <c r="W11" s="20"/>
    </row>
    <row r="12" spans="1:24" s="18" customFormat="1" ht="99.95" customHeight="1">
      <c r="A12" s="57">
        <v>7</v>
      </c>
      <c r="B12" s="59" t="s">
        <v>29</v>
      </c>
      <c r="C12" s="54" t="s">
        <v>30</v>
      </c>
      <c r="D12" s="49">
        <f t="shared" si="0"/>
        <v>1717.2</v>
      </c>
      <c r="E12" s="55">
        <v>44767</v>
      </c>
      <c r="F12" s="55">
        <v>48366</v>
      </c>
      <c r="G12" s="50">
        <f t="shared" si="2"/>
        <v>3600</v>
      </c>
      <c r="H12" s="50">
        <f>SUM(IF((F12-$J$3+1)&gt;365,365,F12-$J$3+1))</f>
        <v>365</v>
      </c>
      <c r="I12" s="73">
        <f t="shared" si="3"/>
        <v>0.10138888888888889</v>
      </c>
      <c r="J12" s="51">
        <f>ROUNDUP((SUM((D12*I12/10))),2)</f>
        <v>17.420000000000002</v>
      </c>
      <c r="K12" s="58"/>
      <c r="L12" s="27"/>
      <c r="M12" s="44"/>
      <c r="N12" s="24"/>
      <c r="O12" s="47">
        <v>1717200000</v>
      </c>
      <c r="P12" s="26"/>
      <c r="Q12" s="26"/>
      <c r="R12" s="26"/>
      <c r="S12" s="26"/>
      <c r="T12" s="26"/>
      <c r="U12" s="26"/>
      <c r="V12" s="20"/>
      <c r="W12" s="20"/>
    </row>
    <row r="13" spans="1:24" s="18" customFormat="1" ht="99.95" customHeight="1">
      <c r="A13" s="57">
        <v>8</v>
      </c>
      <c r="B13" s="59" t="s">
        <v>10</v>
      </c>
      <c r="C13" s="54" t="s">
        <v>11</v>
      </c>
      <c r="D13" s="49">
        <f t="shared" si="0"/>
        <v>148.77000000000001</v>
      </c>
      <c r="E13" s="60">
        <v>45517</v>
      </c>
      <c r="F13" s="60">
        <v>46339</v>
      </c>
      <c r="G13" s="50">
        <f t="shared" si="2"/>
        <v>823</v>
      </c>
      <c r="H13" s="50" t="s">
        <v>53</v>
      </c>
      <c r="I13" s="73" t="s">
        <v>53</v>
      </c>
      <c r="J13" s="52" t="s">
        <v>83</v>
      </c>
      <c r="K13" s="58" t="s">
        <v>54</v>
      </c>
      <c r="L13" s="28"/>
      <c r="M13" s="42">
        <v>46133</v>
      </c>
      <c r="N13" s="20"/>
      <c r="O13" s="48">
        <v>148770000</v>
      </c>
      <c r="P13" s="26"/>
      <c r="Q13" s="26"/>
      <c r="R13" s="26"/>
      <c r="S13" s="26"/>
      <c r="T13" s="26"/>
      <c r="U13" s="26"/>
      <c r="V13" s="20"/>
      <c r="W13" s="20"/>
    </row>
    <row r="14" spans="1:24" s="18" customFormat="1" ht="99.95" customHeight="1">
      <c r="A14" s="57">
        <v>9</v>
      </c>
      <c r="B14" s="59" t="s">
        <v>20</v>
      </c>
      <c r="C14" s="54" t="s">
        <v>5</v>
      </c>
      <c r="D14" s="49">
        <f t="shared" si="0"/>
        <v>665.67399999999998</v>
      </c>
      <c r="E14" s="60">
        <v>45539</v>
      </c>
      <c r="F14" s="55">
        <v>46633</v>
      </c>
      <c r="G14" s="50">
        <f t="shared" si="2"/>
        <v>1095</v>
      </c>
      <c r="H14" s="50">
        <f t="shared" ref="H14:H18" si="4">SUM(IF((F14-$J$3+1)&gt;365,365,F14-$J$3+1))</f>
        <v>365</v>
      </c>
      <c r="I14" s="73">
        <f t="shared" si="3"/>
        <v>0.33333333333333331</v>
      </c>
      <c r="J14" s="51">
        <f t="shared" ref="J14:J18" si="5">ROUNDUP((SUM((D14*I14/10))),2)</f>
        <v>22.19</v>
      </c>
      <c r="K14" s="58"/>
      <c r="L14" s="27"/>
      <c r="M14" s="42"/>
      <c r="N14" s="24"/>
      <c r="O14" s="47">
        <v>665674000</v>
      </c>
      <c r="P14" s="26"/>
      <c r="Q14" s="26"/>
      <c r="R14" s="26"/>
      <c r="S14" s="26"/>
      <c r="T14" s="26"/>
      <c r="U14" s="26"/>
      <c r="V14" s="20"/>
      <c r="W14" s="20"/>
    </row>
    <row r="15" spans="1:24" s="18" customFormat="1" ht="99.95" customHeight="1">
      <c r="A15" s="57">
        <v>10</v>
      </c>
      <c r="B15" s="59" t="s">
        <v>21</v>
      </c>
      <c r="C15" s="54" t="s">
        <v>4</v>
      </c>
      <c r="D15" s="49">
        <f t="shared" si="0"/>
        <v>1736.9</v>
      </c>
      <c r="E15" s="55">
        <v>43586</v>
      </c>
      <c r="F15" s="55">
        <v>47848</v>
      </c>
      <c r="G15" s="50">
        <f t="shared" si="2"/>
        <v>4263</v>
      </c>
      <c r="H15" s="50">
        <f t="shared" si="4"/>
        <v>365</v>
      </c>
      <c r="I15" s="73">
        <f t="shared" si="3"/>
        <v>8.5620455078583152E-2</v>
      </c>
      <c r="J15" s="51">
        <f t="shared" si="5"/>
        <v>14.879999999999999</v>
      </c>
      <c r="K15" s="58"/>
      <c r="L15" s="27"/>
      <c r="M15" s="42"/>
      <c r="N15" s="24"/>
      <c r="O15" s="47">
        <v>1736900000</v>
      </c>
      <c r="P15" s="26"/>
      <c r="Q15" s="26"/>
      <c r="R15" s="26"/>
      <c r="S15" s="26"/>
      <c r="T15" s="26"/>
      <c r="U15" s="26"/>
      <c r="V15" s="20"/>
      <c r="W15" s="20"/>
    </row>
    <row r="16" spans="1:24" s="18" customFormat="1" ht="99.95" customHeight="1">
      <c r="A16" s="57">
        <v>11</v>
      </c>
      <c r="B16" s="59" t="s">
        <v>22</v>
      </c>
      <c r="C16" s="54" t="s">
        <v>5</v>
      </c>
      <c r="D16" s="49">
        <f t="shared" si="0"/>
        <v>289.76</v>
      </c>
      <c r="E16" s="55">
        <v>45320</v>
      </c>
      <c r="F16" s="55">
        <v>47146</v>
      </c>
      <c r="G16" s="50">
        <f t="shared" si="2"/>
        <v>1827</v>
      </c>
      <c r="H16" s="50">
        <f t="shared" si="4"/>
        <v>365</v>
      </c>
      <c r="I16" s="73">
        <f t="shared" si="3"/>
        <v>0.19978106185002736</v>
      </c>
      <c r="J16" s="51">
        <f t="shared" si="5"/>
        <v>5.79</v>
      </c>
      <c r="K16" s="58"/>
      <c r="L16" s="27"/>
      <c r="M16" s="43"/>
      <c r="N16" s="24"/>
      <c r="O16" s="47">
        <v>289760000</v>
      </c>
      <c r="P16" s="26"/>
      <c r="Q16" s="26"/>
      <c r="R16" s="26"/>
      <c r="S16" s="26"/>
      <c r="T16" s="26"/>
      <c r="U16" s="26"/>
      <c r="V16" s="20"/>
      <c r="W16" s="20"/>
    </row>
    <row r="17" spans="1:23" s="18" customFormat="1" ht="99.95" customHeight="1">
      <c r="A17" s="57">
        <v>12</v>
      </c>
      <c r="B17" s="53" t="s">
        <v>23</v>
      </c>
      <c r="C17" s="62" t="s">
        <v>25</v>
      </c>
      <c r="D17" s="49">
        <f t="shared" si="0"/>
        <v>706.2</v>
      </c>
      <c r="E17" s="63">
        <v>45376</v>
      </c>
      <c r="F17" s="63">
        <v>46470</v>
      </c>
      <c r="G17" s="50">
        <f t="shared" si="2"/>
        <v>1095</v>
      </c>
      <c r="H17" s="50">
        <f t="shared" si="4"/>
        <v>230</v>
      </c>
      <c r="I17" s="73">
        <f t="shared" si="3"/>
        <v>0.21004566210045661</v>
      </c>
      <c r="J17" s="51">
        <f t="shared" si="5"/>
        <v>14.84</v>
      </c>
      <c r="K17" s="58"/>
      <c r="L17" s="27"/>
      <c r="M17" s="42"/>
      <c r="N17" s="24"/>
      <c r="O17" s="46">
        <v>706200000</v>
      </c>
      <c r="P17" s="26"/>
      <c r="Q17" s="26"/>
      <c r="R17" s="26"/>
      <c r="S17" s="26"/>
      <c r="T17" s="26"/>
      <c r="U17" s="26"/>
      <c r="V17" s="20"/>
      <c r="W17" s="20"/>
    </row>
    <row r="18" spans="1:23" s="18" customFormat="1" ht="99.95" customHeight="1">
      <c r="A18" s="57">
        <v>13</v>
      </c>
      <c r="B18" s="59" t="s">
        <v>9</v>
      </c>
      <c r="C18" s="54" t="s">
        <v>5</v>
      </c>
      <c r="D18" s="49">
        <f t="shared" si="0"/>
        <v>675.13599999999997</v>
      </c>
      <c r="E18" s="60">
        <v>45580</v>
      </c>
      <c r="F18" s="55">
        <v>47770</v>
      </c>
      <c r="G18" s="50">
        <f t="shared" si="2"/>
        <v>2191</v>
      </c>
      <c r="H18" s="50">
        <f t="shared" si="4"/>
        <v>365</v>
      </c>
      <c r="I18" s="73">
        <f t="shared" si="3"/>
        <v>0.16659059790050204</v>
      </c>
      <c r="J18" s="51">
        <f t="shared" si="5"/>
        <v>11.25</v>
      </c>
      <c r="K18" s="58"/>
      <c r="L18" s="28"/>
      <c r="M18" s="42"/>
      <c r="N18" s="20"/>
      <c r="O18" s="47">
        <v>675136000</v>
      </c>
      <c r="P18" s="26"/>
      <c r="Q18" s="26"/>
      <c r="R18" s="26"/>
      <c r="S18" s="26"/>
      <c r="T18" s="26"/>
      <c r="U18" s="26"/>
      <c r="V18" s="20"/>
      <c r="W18" s="20"/>
    </row>
    <row r="19" spans="1:23" s="18" customFormat="1" ht="99.95" customHeight="1">
      <c r="A19" s="57">
        <v>14</v>
      </c>
      <c r="B19" s="59" t="s">
        <v>24</v>
      </c>
      <c r="C19" s="54" t="s">
        <v>26</v>
      </c>
      <c r="D19" s="49">
        <f t="shared" si="0"/>
        <v>176.602</v>
      </c>
      <c r="E19" s="55">
        <v>45791</v>
      </c>
      <c r="F19" s="55">
        <v>46240</v>
      </c>
      <c r="G19" s="50">
        <f t="shared" si="2"/>
        <v>450</v>
      </c>
      <c r="H19" s="50">
        <f>F19-M19+1</f>
        <v>14</v>
      </c>
      <c r="I19" s="73">
        <f t="shared" si="3"/>
        <v>3.111111111111111E-2</v>
      </c>
      <c r="J19" s="52" t="s">
        <v>169</v>
      </c>
      <c r="K19" s="58" t="s">
        <v>86</v>
      </c>
      <c r="L19" s="27"/>
      <c r="M19" s="42">
        <v>46227</v>
      </c>
      <c r="N19" s="24"/>
      <c r="O19" s="47">
        <v>176602000</v>
      </c>
      <c r="P19" s="26"/>
      <c r="Q19" s="26"/>
      <c r="R19" s="26"/>
      <c r="S19" s="26"/>
      <c r="T19" s="26"/>
      <c r="U19" s="26"/>
      <c r="V19" s="20"/>
      <c r="W19" s="20"/>
    </row>
    <row r="20" spans="1:23" s="18" customFormat="1" ht="99.95" customHeight="1">
      <c r="A20" s="57">
        <v>15</v>
      </c>
      <c r="B20" s="59" t="s">
        <v>34</v>
      </c>
      <c r="C20" s="54" t="s">
        <v>36</v>
      </c>
      <c r="D20" s="49">
        <f t="shared" si="0"/>
        <v>75.33</v>
      </c>
      <c r="E20" s="60">
        <v>45461</v>
      </c>
      <c r="F20" s="55">
        <v>45984</v>
      </c>
      <c r="G20" s="50">
        <f t="shared" si="2"/>
        <v>524</v>
      </c>
      <c r="H20" s="50" t="s">
        <v>53</v>
      </c>
      <c r="I20" s="73" t="s">
        <v>53</v>
      </c>
      <c r="J20" s="52" t="s">
        <v>83</v>
      </c>
      <c r="K20" s="58" t="s">
        <v>55</v>
      </c>
      <c r="L20" s="28"/>
      <c r="M20" s="42">
        <v>45954</v>
      </c>
      <c r="N20" s="20"/>
      <c r="O20" s="47">
        <v>75330000</v>
      </c>
      <c r="P20" s="26"/>
      <c r="Q20" s="26"/>
      <c r="R20" s="26"/>
      <c r="S20" s="26"/>
      <c r="T20" s="26"/>
      <c r="U20" s="26"/>
      <c r="V20" s="20"/>
      <c r="W20" s="20"/>
    </row>
    <row r="21" spans="1:23" s="18" customFormat="1" ht="99.95" customHeight="1">
      <c r="A21" s="57">
        <v>16</v>
      </c>
      <c r="B21" s="59" t="s">
        <v>35</v>
      </c>
      <c r="C21" s="54" t="s">
        <v>37</v>
      </c>
      <c r="D21" s="49">
        <f t="shared" si="0"/>
        <v>50.423999999999999</v>
      </c>
      <c r="E21" s="55">
        <v>45554</v>
      </c>
      <c r="F21" s="55">
        <v>46243</v>
      </c>
      <c r="G21" s="50">
        <f t="shared" si="2"/>
        <v>690</v>
      </c>
      <c r="H21" s="50" t="s">
        <v>53</v>
      </c>
      <c r="I21" s="73" t="s">
        <v>53</v>
      </c>
      <c r="J21" s="51" t="s">
        <v>85</v>
      </c>
      <c r="K21" s="58" t="s">
        <v>57</v>
      </c>
      <c r="L21" s="27"/>
      <c r="M21" s="42"/>
      <c r="N21" s="24"/>
      <c r="O21" s="47">
        <v>50424000</v>
      </c>
      <c r="P21" s="26"/>
      <c r="Q21" s="26"/>
      <c r="R21" s="26"/>
      <c r="S21" s="26"/>
      <c r="T21" s="26"/>
      <c r="U21" s="26"/>
      <c r="V21" s="20"/>
      <c r="W21" s="20"/>
    </row>
    <row r="22" spans="1:23" s="18" customFormat="1" ht="42" customHeight="1">
      <c r="A22" s="64"/>
      <c r="B22" s="65" t="s">
        <v>28</v>
      </c>
      <c r="C22" s="66"/>
      <c r="D22" s="67"/>
      <c r="E22" s="68"/>
      <c r="F22" s="68"/>
      <c r="G22" s="69"/>
      <c r="H22" s="69"/>
      <c r="I22" s="69"/>
      <c r="J22" s="70">
        <f>SUM(J6:J21)</f>
        <v>123.34</v>
      </c>
      <c r="K22" s="71"/>
      <c r="L22" s="27"/>
      <c r="M22" s="23"/>
      <c r="N22" s="24"/>
      <c r="O22" s="25"/>
      <c r="P22" s="26"/>
      <c r="Q22" s="26"/>
      <c r="R22" s="26"/>
      <c r="S22" s="26"/>
      <c r="T22" s="26"/>
      <c r="U22" s="26"/>
      <c r="V22" s="20"/>
      <c r="W22" s="20"/>
    </row>
    <row r="23" spans="1:23" s="18" customFormat="1" ht="54.95" customHeight="1">
      <c r="A23" s="19"/>
      <c r="B23" s="29"/>
      <c r="C23" s="29"/>
      <c r="D23" s="30"/>
      <c r="E23" s="31"/>
      <c r="F23" s="31"/>
      <c r="G23" s="32"/>
      <c r="H23" s="32"/>
      <c r="I23" s="32"/>
      <c r="J23" s="33"/>
      <c r="K23" s="33"/>
      <c r="L23" s="29"/>
      <c r="M23" s="19"/>
      <c r="N23" s="20"/>
      <c r="O23" s="29"/>
      <c r="P23" s="20"/>
      <c r="Q23" s="20"/>
      <c r="R23" s="20"/>
      <c r="S23" s="20"/>
      <c r="T23" s="20"/>
      <c r="U23" s="20"/>
      <c r="V23" s="20"/>
      <c r="W23" s="20"/>
    </row>
    <row r="24" spans="1:23" s="18" customFormat="1" ht="54.95" customHeight="1">
      <c r="A24" s="19"/>
      <c r="B24" s="29"/>
      <c r="C24" s="29"/>
      <c r="D24" s="30"/>
      <c r="E24" s="31"/>
      <c r="F24" s="31"/>
      <c r="G24" s="32"/>
      <c r="H24" s="32"/>
      <c r="I24" s="32"/>
      <c r="J24" s="33"/>
      <c r="K24" s="33"/>
      <c r="L24" s="29"/>
      <c r="M24" s="19"/>
      <c r="N24" s="20"/>
      <c r="O24" s="29"/>
      <c r="P24" s="20"/>
      <c r="Q24" s="20"/>
      <c r="R24" s="20"/>
      <c r="S24" s="20"/>
      <c r="T24" s="20"/>
      <c r="U24" s="20"/>
      <c r="V24" s="20"/>
      <c r="W24" s="20"/>
    </row>
    <row r="25" spans="1:23" s="18" customFormat="1" ht="54.95" customHeight="1">
      <c r="A25" s="19"/>
      <c r="B25" s="29"/>
      <c r="C25" s="29"/>
      <c r="D25" s="30"/>
      <c r="E25" s="31"/>
      <c r="F25" s="31"/>
      <c r="G25" s="32"/>
      <c r="H25" s="32"/>
      <c r="I25" s="32"/>
      <c r="J25" s="33"/>
      <c r="K25" s="33"/>
      <c r="L25" s="29"/>
      <c r="M25" s="19"/>
      <c r="N25" s="20"/>
      <c r="O25" s="29"/>
      <c r="P25" s="20"/>
      <c r="Q25" s="20"/>
      <c r="R25" s="20"/>
      <c r="S25" s="20"/>
      <c r="T25" s="20"/>
      <c r="U25" s="20"/>
      <c r="V25" s="20"/>
      <c r="W25" s="20"/>
    </row>
    <row r="26" spans="1:23" s="18" customFormat="1" ht="54.95" customHeight="1">
      <c r="A26" s="19"/>
      <c r="B26" s="29"/>
      <c r="C26" s="29"/>
      <c r="D26" s="30"/>
      <c r="E26" s="31"/>
      <c r="F26" s="31"/>
      <c r="G26" s="32"/>
      <c r="H26" s="32"/>
      <c r="I26" s="32"/>
      <c r="J26" s="33"/>
      <c r="K26" s="33"/>
      <c r="L26" s="29"/>
      <c r="M26" s="19"/>
      <c r="N26" s="20"/>
      <c r="O26" s="29"/>
      <c r="P26" s="20"/>
      <c r="Q26" s="20"/>
      <c r="R26" s="20"/>
      <c r="S26" s="20"/>
      <c r="T26" s="20"/>
      <c r="U26" s="20"/>
      <c r="V26" s="20"/>
      <c r="W26" s="20"/>
    </row>
    <row r="27" spans="1:23" s="18" customFormat="1" ht="54.95" customHeight="1">
      <c r="A27" s="19"/>
      <c r="B27" s="29"/>
      <c r="C27" s="29"/>
      <c r="D27" s="30"/>
      <c r="E27" s="31"/>
      <c r="F27" s="31"/>
      <c r="G27" s="32"/>
      <c r="H27" s="32"/>
      <c r="I27" s="32"/>
      <c r="J27" s="33"/>
      <c r="K27" s="33"/>
      <c r="L27" s="29"/>
      <c r="M27" s="19"/>
      <c r="N27" s="20"/>
      <c r="O27" s="29"/>
      <c r="P27" s="20"/>
      <c r="Q27" s="20"/>
      <c r="R27" s="20"/>
      <c r="S27" s="20"/>
      <c r="T27" s="20"/>
      <c r="U27" s="20"/>
      <c r="V27" s="20"/>
      <c r="W27" s="20"/>
    </row>
    <row r="28" spans="1:23" s="18" customFormat="1" ht="54.95" customHeight="1">
      <c r="A28" s="19"/>
      <c r="B28" s="29"/>
      <c r="C28" s="29"/>
      <c r="D28" s="30"/>
      <c r="E28" s="31"/>
      <c r="F28" s="31"/>
      <c r="G28" s="32"/>
      <c r="H28" s="32"/>
      <c r="I28" s="32"/>
      <c r="J28" s="33"/>
      <c r="K28" s="33"/>
      <c r="L28" s="29"/>
      <c r="M28" s="19"/>
      <c r="N28" s="20"/>
      <c r="O28" s="29"/>
      <c r="P28" s="20"/>
      <c r="Q28" s="20"/>
      <c r="R28" s="20"/>
      <c r="S28" s="20"/>
      <c r="T28" s="20"/>
      <c r="U28" s="20"/>
      <c r="V28" s="20"/>
      <c r="W28" s="20"/>
    </row>
    <row r="29" spans="1:23" s="18" customFormat="1" ht="54.95" customHeight="1">
      <c r="A29" s="19"/>
      <c r="B29" s="29"/>
      <c r="C29" s="29"/>
      <c r="D29" s="30"/>
      <c r="E29" s="31"/>
      <c r="F29" s="31"/>
      <c r="G29" s="32"/>
      <c r="H29" s="32"/>
      <c r="I29" s="32"/>
      <c r="J29" s="33"/>
      <c r="K29" s="33"/>
      <c r="L29" s="29"/>
      <c r="M29" s="19"/>
      <c r="N29" s="20"/>
      <c r="O29" s="29"/>
      <c r="P29" s="20"/>
      <c r="Q29" s="20"/>
      <c r="R29" s="20"/>
      <c r="S29" s="20"/>
      <c r="T29" s="20"/>
      <c r="U29" s="20"/>
      <c r="V29" s="20"/>
      <c r="W29" s="20"/>
    </row>
    <row r="30" spans="1:23" s="18" customFormat="1" ht="54.95" customHeight="1">
      <c r="A30" s="19"/>
      <c r="B30" s="29"/>
      <c r="C30" s="29"/>
      <c r="D30" s="30"/>
      <c r="E30" s="31"/>
      <c r="F30" s="31"/>
      <c r="G30" s="32"/>
      <c r="H30" s="32"/>
      <c r="I30" s="32"/>
      <c r="J30" s="33"/>
      <c r="K30" s="33"/>
      <c r="L30" s="29"/>
      <c r="M30" s="19"/>
      <c r="N30" s="20"/>
      <c r="O30" s="29"/>
      <c r="P30" s="20"/>
      <c r="Q30" s="20"/>
      <c r="R30" s="20"/>
      <c r="S30" s="20"/>
      <c r="T30" s="20"/>
      <c r="U30" s="20"/>
      <c r="V30" s="20"/>
      <c r="W30" s="20"/>
    </row>
    <row r="31" spans="1:23" s="18" customFormat="1" ht="54.95" customHeight="1">
      <c r="A31" s="19"/>
      <c r="B31" s="29"/>
      <c r="C31" s="29"/>
      <c r="D31" s="30"/>
      <c r="E31" s="31"/>
      <c r="F31" s="31"/>
      <c r="G31" s="32"/>
      <c r="H31" s="32"/>
      <c r="I31" s="32"/>
      <c r="J31" s="33"/>
      <c r="K31" s="33"/>
      <c r="L31" s="29"/>
      <c r="M31" s="19"/>
      <c r="N31" s="20"/>
      <c r="O31" s="29"/>
      <c r="P31" s="20"/>
      <c r="Q31" s="20"/>
      <c r="R31" s="20"/>
      <c r="S31" s="20"/>
      <c r="T31" s="20"/>
      <c r="U31" s="20"/>
      <c r="V31" s="20"/>
      <c r="W31" s="20"/>
    </row>
    <row r="32" spans="1:23" s="18" customFormat="1" ht="54.95" customHeight="1">
      <c r="A32" s="19"/>
      <c r="B32" s="20"/>
      <c r="C32" s="20"/>
      <c r="D32" s="34"/>
      <c r="E32" s="35"/>
      <c r="F32" s="35"/>
      <c r="G32" s="36"/>
      <c r="H32" s="36"/>
      <c r="I32" s="36"/>
      <c r="J32" s="37"/>
      <c r="K32" s="37"/>
      <c r="L32" s="20"/>
      <c r="M32" s="19"/>
      <c r="N32" s="20"/>
      <c r="O32" s="20"/>
      <c r="P32" s="20"/>
      <c r="Q32" s="20"/>
      <c r="R32" s="20"/>
      <c r="S32" s="20"/>
      <c r="T32" s="20"/>
      <c r="U32" s="20"/>
      <c r="V32" s="20"/>
      <c r="W32" s="20"/>
    </row>
    <row r="33" spans="1:24" s="18" customFormat="1" ht="54.95" customHeight="1">
      <c r="A33" s="19"/>
      <c r="B33" s="20"/>
      <c r="C33" s="20"/>
      <c r="D33" s="34"/>
      <c r="E33" s="35"/>
      <c r="F33" s="35"/>
      <c r="G33" s="36"/>
      <c r="H33" s="36"/>
      <c r="I33" s="36"/>
      <c r="J33" s="37"/>
      <c r="K33" s="37"/>
      <c r="L33" s="20"/>
      <c r="M33" s="19"/>
      <c r="N33" s="20"/>
      <c r="O33" s="20"/>
      <c r="P33" s="20"/>
      <c r="Q33" s="20"/>
      <c r="R33" s="20"/>
      <c r="S33" s="20"/>
      <c r="T33" s="20"/>
      <c r="U33" s="20"/>
      <c r="V33" s="20"/>
      <c r="W33" s="20"/>
    </row>
    <row r="34" spans="1:24" s="18" customFormat="1" ht="54.95" customHeight="1">
      <c r="A34" s="19"/>
      <c r="B34" s="20"/>
      <c r="C34" s="20"/>
      <c r="D34" s="34"/>
      <c r="E34" s="35"/>
      <c r="F34" s="35"/>
      <c r="G34" s="36"/>
      <c r="H34" s="36"/>
      <c r="I34" s="36"/>
      <c r="J34" s="37"/>
      <c r="K34" s="37"/>
      <c r="L34" s="20"/>
      <c r="M34" s="19"/>
      <c r="N34" s="20"/>
      <c r="O34" s="20"/>
      <c r="P34" s="20"/>
      <c r="Q34" s="20"/>
      <c r="R34" s="20"/>
      <c r="S34" s="20"/>
      <c r="T34" s="20"/>
      <c r="U34" s="20"/>
      <c r="V34" s="20"/>
      <c r="W34" s="20"/>
    </row>
    <row r="35" spans="1:24" s="18" customFormat="1" ht="54.95" customHeight="1">
      <c r="A35" s="19"/>
      <c r="B35" s="20"/>
      <c r="C35" s="20"/>
      <c r="D35" s="34"/>
      <c r="E35" s="35"/>
      <c r="F35" s="35"/>
      <c r="G35" s="36"/>
      <c r="H35" s="36"/>
      <c r="I35" s="36"/>
      <c r="J35" s="37"/>
      <c r="K35" s="37"/>
      <c r="L35" s="20"/>
      <c r="M35" s="19"/>
      <c r="N35" s="20"/>
      <c r="O35" s="20"/>
      <c r="P35" s="20"/>
      <c r="Q35" s="20"/>
      <c r="R35" s="20"/>
      <c r="S35" s="20"/>
      <c r="T35" s="20"/>
      <c r="U35" s="20"/>
      <c r="V35" s="20"/>
      <c r="W35" s="20"/>
    </row>
    <row r="36" spans="1:24" s="18" customFormat="1" ht="54.95" customHeight="1">
      <c r="A36" s="19"/>
      <c r="B36" s="20"/>
      <c r="C36" s="20"/>
      <c r="D36" s="34"/>
      <c r="E36" s="35"/>
      <c r="F36" s="35"/>
      <c r="G36" s="36"/>
      <c r="H36" s="36"/>
      <c r="I36" s="36"/>
      <c r="J36" s="37"/>
      <c r="K36" s="37"/>
      <c r="L36" s="20"/>
      <c r="M36" s="19"/>
      <c r="N36" s="20"/>
      <c r="O36" s="20"/>
      <c r="P36" s="20"/>
      <c r="Q36" s="20"/>
      <c r="R36" s="20"/>
      <c r="S36" s="20"/>
      <c r="T36" s="20"/>
      <c r="U36" s="20"/>
      <c r="V36" s="20"/>
      <c r="W36" s="20"/>
    </row>
    <row r="37" spans="1:24" s="35" customFormat="1" ht="54.95" customHeight="1">
      <c r="A37" s="19"/>
      <c r="B37" s="20"/>
      <c r="C37" s="20"/>
      <c r="D37" s="34"/>
      <c r="G37" s="36"/>
      <c r="H37" s="36"/>
      <c r="I37" s="36"/>
      <c r="J37" s="37"/>
      <c r="K37" s="37"/>
      <c r="L37" s="20"/>
      <c r="M37" s="19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18"/>
    </row>
    <row r="38" spans="1:24" s="35" customFormat="1" ht="54.95" customHeight="1">
      <c r="A38" s="19"/>
      <c r="B38" s="20"/>
      <c r="C38" s="20"/>
      <c r="D38" s="34"/>
      <c r="G38" s="36"/>
      <c r="H38" s="36"/>
      <c r="I38" s="36"/>
      <c r="J38" s="37"/>
      <c r="K38" s="37"/>
      <c r="L38" s="20"/>
      <c r="M38" s="19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18"/>
    </row>
    <row r="39" spans="1:24" s="35" customFormat="1" ht="54.95" customHeight="1">
      <c r="A39" s="19"/>
      <c r="B39" s="20"/>
      <c r="C39" s="20"/>
      <c r="D39" s="34"/>
      <c r="G39" s="36"/>
      <c r="H39" s="36"/>
      <c r="I39" s="36"/>
      <c r="J39" s="37"/>
      <c r="K39" s="37"/>
      <c r="L39" s="20"/>
      <c r="M39" s="19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18"/>
    </row>
    <row r="40" spans="1:24" s="35" customFormat="1">
      <c r="A40" s="19"/>
      <c r="B40" s="20"/>
      <c r="C40" s="20"/>
      <c r="D40" s="34"/>
      <c r="G40" s="36"/>
      <c r="H40" s="36"/>
      <c r="I40" s="36"/>
      <c r="J40" s="37"/>
      <c r="K40" s="37"/>
      <c r="L40" s="20"/>
      <c r="M40" s="19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18"/>
    </row>
    <row r="41" spans="1:24" s="35" customFormat="1">
      <c r="A41" s="19"/>
      <c r="B41" s="20"/>
      <c r="C41" s="20"/>
      <c r="D41" s="34"/>
      <c r="G41" s="36"/>
      <c r="H41" s="36"/>
      <c r="I41" s="36"/>
      <c r="J41" s="37"/>
      <c r="K41" s="37"/>
      <c r="L41" s="20"/>
      <c r="M41" s="19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18"/>
    </row>
    <row r="42" spans="1:24" s="35" customFormat="1">
      <c r="A42" s="19"/>
      <c r="B42" s="20"/>
      <c r="C42" s="20"/>
      <c r="D42" s="34"/>
      <c r="G42" s="36"/>
      <c r="H42" s="36"/>
      <c r="I42" s="36"/>
      <c r="J42" s="37"/>
      <c r="K42" s="37"/>
      <c r="L42" s="20"/>
      <c r="M42" s="19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18"/>
    </row>
    <row r="43" spans="1:24" s="35" customFormat="1">
      <c r="A43" s="19"/>
      <c r="B43" s="20"/>
      <c r="C43" s="20"/>
      <c r="D43" s="34"/>
      <c r="G43" s="36"/>
      <c r="H43" s="36"/>
      <c r="I43" s="36"/>
      <c r="J43" s="37"/>
      <c r="K43" s="37"/>
      <c r="L43" s="20"/>
      <c r="M43" s="19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18"/>
    </row>
    <row r="44" spans="1:24" s="35" customFormat="1">
      <c r="A44" s="19"/>
      <c r="B44" s="20"/>
      <c r="C44" s="20"/>
      <c r="D44" s="34"/>
      <c r="G44" s="36"/>
      <c r="H44" s="36"/>
      <c r="I44" s="36"/>
      <c r="J44" s="37"/>
      <c r="K44" s="37"/>
      <c r="L44" s="20"/>
      <c r="M44" s="19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18"/>
    </row>
    <row r="45" spans="1:24" s="35" customFormat="1">
      <c r="A45" s="19"/>
      <c r="B45" s="20"/>
      <c r="C45" s="20"/>
      <c r="D45" s="34"/>
      <c r="G45" s="36"/>
      <c r="H45" s="36"/>
      <c r="I45" s="36"/>
      <c r="J45" s="37"/>
      <c r="K45" s="37"/>
      <c r="L45" s="20"/>
      <c r="M45" s="19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18"/>
    </row>
  </sheetData>
  <autoFilter ref="A5:M22" xr:uid="{135BC018-699F-47A8-942B-3DA69556EBAA}"/>
  <mergeCells count="10">
    <mergeCell ref="A1:K1"/>
    <mergeCell ref="A4:A5"/>
    <mergeCell ref="B4:B5"/>
    <mergeCell ref="C4:C5"/>
    <mergeCell ref="D4:D5"/>
    <mergeCell ref="I4:I5"/>
    <mergeCell ref="J4:J5"/>
    <mergeCell ref="K4:K5"/>
    <mergeCell ref="E4:G4"/>
    <mergeCell ref="H4:H5"/>
  </mergeCells>
  <phoneticPr fontId="2" type="noConversion"/>
  <conditionalFormatting sqref="M6:M18 M21">
    <cfRule type="expression" dxfId="9" priority="2">
      <formula>$L6&gt;=$J$2</formula>
    </cfRule>
  </conditionalFormatting>
  <conditionalFormatting sqref="M19:M20">
    <cfRule type="expression" dxfId="8" priority="1">
      <formula>$K19&gt;=$I$2</formula>
    </cfRule>
  </conditionalFormatting>
  <pageMargins left="0.51181102362204722" right="0.51181102362204722" top="0.74803149606299213" bottom="0.74803149606299213" header="0.31496062992125984" footer="0.31496062992125984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63C93-7A41-43DE-B476-2F41B5505D52}">
  <sheetPr>
    <tabColor theme="3" tint="0.89999084444715716"/>
    <pageSetUpPr fitToPage="1"/>
  </sheetPr>
  <dimension ref="A1:X41"/>
  <sheetViews>
    <sheetView view="pageBreakPreview" topLeftCell="A11" zoomScaleNormal="100" zoomScaleSheetLayoutView="100" workbookViewId="0">
      <selection activeCell="J13" sqref="J13"/>
    </sheetView>
  </sheetViews>
  <sheetFormatPr defaultRowHeight="14.25"/>
  <cols>
    <col min="1" max="1" width="4.375" style="19" customWidth="1"/>
    <col min="2" max="2" width="27.375" style="20" customWidth="1"/>
    <col min="3" max="3" width="16.5" style="20" customWidth="1"/>
    <col min="4" max="4" width="13.625" style="19" customWidth="1"/>
    <col min="5" max="6" width="10.375" style="35" customWidth="1"/>
    <col min="7" max="9" width="11.625" style="36" customWidth="1"/>
    <col min="10" max="10" width="16.875" style="37" customWidth="1"/>
    <col min="11" max="11" width="13.625" style="37" customWidth="1"/>
    <col min="12" max="12" width="12.625" style="20" customWidth="1"/>
    <col min="13" max="13" width="11.75" style="19" bestFit="1" customWidth="1"/>
    <col min="14" max="14" width="9" style="20"/>
    <col min="15" max="15" width="17.125" style="20" customWidth="1"/>
    <col min="16" max="23" width="9" style="20"/>
    <col min="24" max="24" width="9" style="18"/>
    <col min="25" max="16384" width="9" style="20"/>
  </cols>
  <sheetData>
    <row r="1" spans="1:24" s="5" customFormat="1" ht="39" customHeight="1">
      <c r="A1" s="175" t="s">
        <v>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4"/>
    </row>
    <row r="2" spans="1:24" s="7" customFormat="1" ht="24.95" customHeight="1">
      <c r="A2" s="4" t="s">
        <v>59</v>
      </c>
      <c r="B2" s="6"/>
      <c r="D2" s="8"/>
      <c r="E2" s="9"/>
      <c r="F2" s="9"/>
      <c r="G2" s="10"/>
      <c r="H2" s="10"/>
      <c r="I2" s="10"/>
      <c r="J2" s="11"/>
      <c r="K2" s="11"/>
      <c r="M2" s="8"/>
    </row>
    <row r="3" spans="1:24" s="18" customFormat="1" ht="24.95" customHeight="1">
      <c r="A3" s="39" t="s">
        <v>7</v>
      </c>
      <c r="B3" s="12"/>
      <c r="C3" s="40"/>
      <c r="D3" s="41"/>
      <c r="E3" s="15"/>
      <c r="F3" s="14"/>
      <c r="G3" s="14"/>
      <c r="H3" s="16"/>
      <c r="I3" s="16"/>
      <c r="J3" s="14">
        <v>46241</v>
      </c>
      <c r="K3" s="17"/>
      <c r="M3" s="19"/>
      <c r="N3" s="20"/>
      <c r="O3" s="13"/>
      <c r="P3" s="20"/>
      <c r="Q3" s="20"/>
      <c r="R3" s="20"/>
      <c r="S3" s="20"/>
      <c r="T3" s="20"/>
      <c r="U3" s="20"/>
      <c r="V3" s="20"/>
      <c r="W3" s="20"/>
    </row>
    <row r="4" spans="1:24" s="18" customFormat="1" ht="32.25" customHeight="1">
      <c r="A4" s="176" t="s">
        <v>13</v>
      </c>
      <c r="B4" s="177" t="s">
        <v>12</v>
      </c>
      <c r="C4" s="176" t="s">
        <v>14</v>
      </c>
      <c r="D4" s="177" t="s">
        <v>15</v>
      </c>
      <c r="E4" s="178" t="s">
        <v>49</v>
      </c>
      <c r="F4" s="179"/>
      <c r="G4" s="180"/>
      <c r="H4" s="181" t="s">
        <v>50</v>
      </c>
      <c r="I4" s="181" t="s">
        <v>48</v>
      </c>
      <c r="J4" s="177" t="s">
        <v>16</v>
      </c>
      <c r="K4" s="177" t="s">
        <v>17</v>
      </c>
      <c r="M4" s="19"/>
      <c r="N4" s="20"/>
      <c r="O4" s="13"/>
      <c r="P4" s="20"/>
      <c r="Q4" s="20"/>
      <c r="R4" s="20"/>
      <c r="S4" s="20"/>
      <c r="T4" s="20"/>
      <c r="U4" s="20"/>
      <c r="V4" s="20"/>
      <c r="W4" s="20"/>
    </row>
    <row r="5" spans="1:24" s="22" customFormat="1" ht="23.25" customHeight="1">
      <c r="A5" s="176"/>
      <c r="B5" s="177"/>
      <c r="C5" s="176"/>
      <c r="D5" s="177"/>
      <c r="E5" s="56" t="s">
        <v>32</v>
      </c>
      <c r="F5" s="56" t="s">
        <v>33</v>
      </c>
      <c r="G5" s="72" t="s">
        <v>47</v>
      </c>
      <c r="H5" s="181"/>
      <c r="I5" s="181"/>
      <c r="J5" s="177"/>
      <c r="K5" s="177"/>
      <c r="L5" s="21"/>
      <c r="M5" s="19" t="s">
        <v>0</v>
      </c>
      <c r="N5" s="19"/>
      <c r="O5" s="38" t="s">
        <v>27</v>
      </c>
      <c r="P5" s="19"/>
      <c r="Q5" s="19"/>
      <c r="R5" s="19"/>
      <c r="S5" s="19"/>
      <c r="T5" s="19"/>
      <c r="U5" s="19"/>
      <c r="V5" s="19"/>
      <c r="W5" s="19"/>
    </row>
    <row r="6" spans="1:24" s="18" customFormat="1" ht="99.95" customHeight="1">
      <c r="A6" s="57">
        <v>1</v>
      </c>
      <c r="B6" s="53" t="s">
        <v>51</v>
      </c>
      <c r="C6" s="54" t="s">
        <v>52</v>
      </c>
      <c r="D6" s="49">
        <f>O6/1000000</f>
        <v>198.39599999999999</v>
      </c>
      <c r="E6" s="55">
        <v>46209</v>
      </c>
      <c r="F6" s="55">
        <v>46756</v>
      </c>
      <c r="G6" s="50">
        <f>SUM(F6-E6)+1</f>
        <v>548</v>
      </c>
      <c r="H6" s="50">
        <f>SUM(IF((F6-$J$3+1)&gt;365,365,F6-$J$3+1))</f>
        <v>365</v>
      </c>
      <c r="I6" s="73">
        <f>H6/G6</f>
        <v>0.66605839416058399</v>
      </c>
      <c r="J6" s="51">
        <f>ROUNDUP((SUM((D6*I6/10))),2)</f>
        <v>13.22</v>
      </c>
      <c r="K6" s="58"/>
      <c r="L6" s="27"/>
      <c r="M6" s="42"/>
      <c r="N6" s="24"/>
      <c r="O6" s="45">
        <v>198396000</v>
      </c>
      <c r="P6" s="26"/>
      <c r="Q6" s="26"/>
      <c r="R6" s="26"/>
      <c r="S6" s="26"/>
      <c r="T6" s="26"/>
      <c r="U6" s="26"/>
      <c r="V6" s="20"/>
      <c r="W6" s="20"/>
    </row>
    <row r="7" spans="1:24" s="18" customFormat="1" ht="99.95" customHeight="1">
      <c r="A7" s="57">
        <v>2</v>
      </c>
      <c r="B7" s="59" t="s">
        <v>60</v>
      </c>
      <c r="C7" s="54" t="s">
        <v>61</v>
      </c>
      <c r="D7" s="49">
        <f t="shared" ref="D7:D17" si="0">O7/1000000</f>
        <v>1429.35</v>
      </c>
      <c r="E7" s="55">
        <v>43593</v>
      </c>
      <c r="F7" s="55">
        <v>47942</v>
      </c>
      <c r="G7" s="50">
        <f t="shared" ref="G7:G17" si="1">SUM(F7-E7)+1</f>
        <v>4350</v>
      </c>
      <c r="H7" s="50">
        <f>SUM(IF((F7-$J$3+1)&gt;365,365,F7-$J$3+1))</f>
        <v>365</v>
      </c>
      <c r="I7" s="73">
        <f>H7/G7</f>
        <v>8.39080459770115E-2</v>
      </c>
      <c r="J7" s="51">
        <f>ROUNDUP((SUM((D7*I7/10))),2)</f>
        <v>12</v>
      </c>
      <c r="K7" s="58"/>
      <c r="L7" s="27"/>
      <c r="M7" s="42"/>
      <c r="N7" s="24"/>
      <c r="O7" s="47">
        <v>1429350000</v>
      </c>
      <c r="P7" s="26"/>
      <c r="Q7" s="26"/>
      <c r="R7" s="26"/>
      <c r="S7" s="26"/>
      <c r="T7" s="26"/>
      <c r="U7" s="26"/>
      <c r="V7" s="20"/>
      <c r="W7" s="20"/>
    </row>
    <row r="8" spans="1:24" s="18" customFormat="1" ht="99.95" customHeight="1">
      <c r="A8" s="57">
        <v>3</v>
      </c>
      <c r="B8" s="59" t="s">
        <v>62</v>
      </c>
      <c r="C8" s="54" t="s">
        <v>2</v>
      </c>
      <c r="D8" s="49">
        <f t="shared" si="0"/>
        <v>1680.473</v>
      </c>
      <c r="E8" s="55">
        <v>44860</v>
      </c>
      <c r="F8" s="55">
        <v>47806</v>
      </c>
      <c r="G8" s="50">
        <f t="shared" si="1"/>
        <v>2947</v>
      </c>
      <c r="H8" s="50">
        <f>SUM(IF((F8-$J$3+1)&gt;365,365,F8-$J$3+1))</f>
        <v>365</v>
      </c>
      <c r="I8" s="73">
        <f>H8/G8</f>
        <v>0.12385476756023074</v>
      </c>
      <c r="J8" s="51">
        <f>ROUNDUP((SUM((D8*I8/10))),2)</f>
        <v>20.82</v>
      </c>
      <c r="K8" s="58"/>
      <c r="L8" s="27"/>
      <c r="M8" s="42"/>
      <c r="N8" s="24"/>
      <c r="O8" s="47">
        <v>1680473000</v>
      </c>
      <c r="P8" s="26"/>
      <c r="Q8" s="26"/>
      <c r="R8" s="26"/>
      <c r="S8" s="26"/>
      <c r="T8" s="26"/>
      <c r="U8" s="26"/>
      <c r="V8" s="20"/>
      <c r="W8" s="20"/>
    </row>
    <row r="9" spans="1:24" s="18" customFormat="1" ht="99.95" customHeight="1">
      <c r="A9" s="57">
        <v>4</v>
      </c>
      <c r="B9" s="59" t="s">
        <v>63</v>
      </c>
      <c r="C9" s="54" t="s">
        <v>64</v>
      </c>
      <c r="D9" s="49">
        <f t="shared" si="0"/>
        <v>67.88</v>
      </c>
      <c r="E9" s="55">
        <v>44922</v>
      </c>
      <c r="F9" s="55">
        <v>46576</v>
      </c>
      <c r="G9" s="50">
        <f t="shared" si="1"/>
        <v>1655</v>
      </c>
      <c r="H9" s="50">
        <f>F9-M9+1</f>
        <v>1605</v>
      </c>
      <c r="I9" s="73">
        <f>H9/G9</f>
        <v>0.96978851963746227</v>
      </c>
      <c r="J9" s="52" t="s">
        <v>1</v>
      </c>
      <c r="K9" s="58" t="s">
        <v>76</v>
      </c>
      <c r="L9" s="27"/>
      <c r="M9" s="42">
        <v>44972</v>
      </c>
      <c r="N9" s="24"/>
      <c r="O9" s="47">
        <v>67880000</v>
      </c>
      <c r="P9" s="26"/>
      <c r="Q9" s="26"/>
      <c r="R9" s="26"/>
      <c r="S9" s="26"/>
      <c r="T9" s="26"/>
      <c r="U9" s="26"/>
      <c r="V9" s="20"/>
      <c r="W9" s="20"/>
    </row>
    <row r="10" spans="1:24" s="18" customFormat="1" ht="99.95" customHeight="1">
      <c r="A10" s="57">
        <v>5</v>
      </c>
      <c r="B10" s="59" t="s">
        <v>65</v>
      </c>
      <c r="C10" s="54" t="s">
        <v>66</v>
      </c>
      <c r="D10" s="49">
        <f t="shared" si="0"/>
        <v>20.431999999999999</v>
      </c>
      <c r="E10" s="55">
        <v>45035</v>
      </c>
      <c r="F10" s="55">
        <v>45399</v>
      </c>
      <c r="G10" s="50">
        <f t="shared" si="1"/>
        <v>365</v>
      </c>
      <c r="H10" s="50">
        <f>F10-M10+1</f>
        <v>57</v>
      </c>
      <c r="I10" s="73">
        <f t="shared" ref="I10" si="2">H10/G10</f>
        <v>0.15616438356164383</v>
      </c>
      <c r="J10" s="52" t="s">
        <v>1</v>
      </c>
      <c r="K10" s="58" t="s">
        <v>77</v>
      </c>
      <c r="L10" s="27"/>
      <c r="M10" s="42">
        <v>45343</v>
      </c>
      <c r="N10" s="24"/>
      <c r="O10" s="47">
        <v>20432000</v>
      </c>
      <c r="P10" s="26"/>
      <c r="Q10" s="26"/>
      <c r="R10" s="26"/>
      <c r="S10" s="26"/>
      <c r="T10" s="26"/>
      <c r="U10" s="26"/>
      <c r="V10" s="20"/>
      <c r="W10" s="20"/>
    </row>
    <row r="11" spans="1:24" s="18" customFormat="1" ht="99.95" customHeight="1">
      <c r="A11" s="57">
        <v>6</v>
      </c>
      <c r="B11" s="59" t="s">
        <v>67</v>
      </c>
      <c r="C11" s="54" t="s">
        <v>68</v>
      </c>
      <c r="D11" s="49">
        <f t="shared" si="0"/>
        <v>53.5</v>
      </c>
      <c r="E11" s="55">
        <v>45230</v>
      </c>
      <c r="F11" s="61">
        <v>46387</v>
      </c>
      <c r="G11" s="50">
        <f t="shared" si="1"/>
        <v>1158</v>
      </c>
      <c r="H11" s="50">
        <f>SUM(IF((F11-$J$3+1)&gt;365,365,F11-$J$3+1))</f>
        <v>147</v>
      </c>
      <c r="I11" s="73">
        <f>H11/G11</f>
        <v>0.12694300518134716</v>
      </c>
      <c r="J11" s="51">
        <f>ROUNDUP((SUM((D11*I11/10))),2)</f>
        <v>0.68</v>
      </c>
      <c r="K11" s="58"/>
      <c r="L11" s="27"/>
      <c r="M11" s="42"/>
      <c r="N11" s="24"/>
      <c r="O11" s="47">
        <v>53500000</v>
      </c>
      <c r="P11" s="26"/>
      <c r="Q11" s="26"/>
      <c r="R11" s="26"/>
      <c r="S11" s="26"/>
      <c r="T11" s="26"/>
      <c r="U11" s="26"/>
      <c r="V11" s="20"/>
      <c r="W11" s="20"/>
    </row>
    <row r="12" spans="1:24" s="18" customFormat="1" ht="99.95" customHeight="1">
      <c r="A12" s="57">
        <v>7</v>
      </c>
      <c r="B12" s="59" t="s">
        <v>69</v>
      </c>
      <c r="C12" s="54" t="s">
        <v>70</v>
      </c>
      <c r="D12" s="49">
        <f t="shared" si="0"/>
        <v>1332</v>
      </c>
      <c r="E12" s="55">
        <v>45288</v>
      </c>
      <c r="F12" s="55">
        <v>46367</v>
      </c>
      <c r="G12" s="50">
        <f t="shared" si="1"/>
        <v>1080</v>
      </c>
      <c r="H12" s="50">
        <f>F12-M12+1</f>
        <v>225</v>
      </c>
      <c r="I12" s="73">
        <f>H12/G12</f>
        <v>0.20833333333333334</v>
      </c>
      <c r="J12" s="52" t="s">
        <v>1</v>
      </c>
      <c r="K12" s="58" t="s">
        <v>78</v>
      </c>
      <c r="L12" s="27"/>
      <c r="M12" s="44">
        <v>46143</v>
      </c>
      <c r="N12" s="24"/>
      <c r="O12" s="47">
        <v>1332000000</v>
      </c>
      <c r="P12" s="26"/>
      <c r="Q12" s="26"/>
      <c r="R12" s="26"/>
      <c r="S12" s="26"/>
      <c r="T12" s="26"/>
      <c r="U12" s="26"/>
      <c r="V12" s="20"/>
      <c r="W12" s="20"/>
    </row>
    <row r="13" spans="1:24" s="18" customFormat="1" ht="99.95" customHeight="1">
      <c r="A13" s="57">
        <v>8</v>
      </c>
      <c r="B13" s="59" t="s">
        <v>71</v>
      </c>
      <c r="C13" s="54" t="s">
        <v>72</v>
      </c>
      <c r="D13" s="49">
        <f t="shared" si="0"/>
        <v>637.94500000000005</v>
      </c>
      <c r="E13" s="60">
        <v>45308</v>
      </c>
      <c r="F13" s="60">
        <v>46290</v>
      </c>
      <c r="G13" s="50">
        <f t="shared" si="1"/>
        <v>983</v>
      </c>
      <c r="H13" s="50">
        <f>F13-M13+1</f>
        <v>51</v>
      </c>
      <c r="I13" s="73">
        <f>H13/G13</f>
        <v>5.188199389623601E-2</v>
      </c>
      <c r="J13" s="52" t="s">
        <v>169</v>
      </c>
      <c r="K13" s="58" t="s">
        <v>79</v>
      </c>
      <c r="L13" s="28"/>
      <c r="M13" s="42">
        <v>46240</v>
      </c>
      <c r="N13" s="20"/>
      <c r="O13" s="48">
        <v>637945000</v>
      </c>
      <c r="P13" s="26"/>
      <c r="Q13" s="26"/>
      <c r="R13" s="26"/>
      <c r="S13" s="26"/>
      <c r="T13" s="26"/>
      <c r="U13" s="26"/>
      <c r="V13" s="20"/>
      <c r="W13" s="20"/>
    </row>
    <row r="14" spans="1:24" s="18" customFormat="1" ht="99.95" customHeight="1">
      <c r="A14" s="57">
        <v>9</v>
      </c>
      <c r="B14" s="59" t="s">
        <v>73</v>
      </c>
      <c r="C14" s="54" t="s">
        <v>5</v>
      </c>
      <c r="D14" s="49">
        <f t="shared" si="0"/>
        <v>286.85599999999999</v>
      </c>
      <c r="E14" s="60">
        <v>45327</v>
      </c>
      <c r="F14" s="55">
        <v>47518</v>
      </c>
      <c r="G14" s="50">
        <f t="shared" si="1"/>
        <v>2192</v>
      </c>
      <c r="H14" s="50" t="s">
        <v>38</v>
      </c>
      <c r="I14" s="73" t="s">
        <v>38</v>
      </c>
      <c r="J14" s="51" t="s">
        <v>83</v>
      </c>
      <c r="K14" s="58" t="s">
        <v>84</v>
      </c>
      <c r="L14" s="27"/>
      <c r="M14" s="42"/>
      <c r="N14" s="24"/>
      <c r="O14" s="47">
        <v>286856000</v>
      </c>
      <c r="P14" s="26"/>
      <c r="Q14" s="26"/>
      <c r="R14" s="26"/>
      <c r="S14" s="26"/>
      <c r="T14" s="26"/>
      <c r="U14" s="26"/>
      <c r="V14" s="20"/>
      <c r="W14" s="20"/>
    </row>
    <row r="15" spans="1:24" s="18" customFormat="1" ht="99.95" customHeight="1">
      <c r="A15" s="57">
        <v>10</v>
      </c>
      <c r="B15" s="59" t="s">
        <v>74</v>
      </c>
      <c r="C15" s="54" t="s">
        <v>75</v>
      </c>
      <c r="D15" s="49">
        <f t="shared" si="0"/>
        <v>3405</v>
      </c>
      <c r="E15" s="55">
        <v>45336</v>
      </c>
      <c r="F15" s="55">
        <v>48935</v>
      </c>
      <c r="G15" s="50">
        <f t="shared" si="1"/>
        <v>3600</v>
      </c>
      <c r="H15" s="50">
        <f>SUM(IF((F15-$J$3+1)&gt;365,365,F15-$J$3+1))</f>
        <v>365</v>
      </c>
      <c r="I15" s="73">
        <f>H15/G15</f>
        <v>0.10138888888888889</v>
      </c>
      <c r="J15" s="51">
        <f>ROUNDUP((SUM((D15*I15/10))),2)</f>
        <v>34.53</v>
      </c>
      <c r="K15" s="58"/>
      <c r="L15" s="27"/>
      <c r="M15" s="42"/>
      <c r="N15" s="24"/>
      <c r="O15" s="47">
        <v>3405000000</v>
      </c>
      <c r="P15" s="26"/>
      <c r="Q15" s="26"/>
      <c r="R15" s="26"/>
      <c r="S15" s="26"/>
      <c r="T15" s="26"/>
      <c r="U15" s="26"/>
      <c r="V15" s="20"/>
      <c r="W15" s="20"/>
    </row>
    <row r="16" spans="1:24" s="18" customFormat="1" ht="99.95" customHeight="1">
      <c r="A16" s="57">
        <v>11</v>
      </c>
      <c r="B16" s="59" t="s">
        <v>34</v>
      </c>
      <c r="C16" s="54" t="s">
        <v>36</v>
      </c>
      <c r="D16" s="49">
        <f t="shared" si="0"/>
        <v>75.33</v>
      </c>
      <c r="E16" s="55">
        <v>45461</v>
      </c>
      <c r="F16" s="55">
        <v>45984</v>
      </c>
      <c r="G16" s="50">
        <f t="shared" si="1"/>
        <v>524</v>
      </c>
      <c r="H16" s="50" t="s">
        <v>38</v>
      </c>
      <c r="I16" s="73" t="s">
        <v>38</v>
      </c>
      <c r="J16" s="52" t="s">
        <v>83</v>
      </c>
      <c r="K16" s="58" t="s">
        <v>80</v>
      </c>
      <c r="L16" s="27"/>
      <c r="M16" s="43">
        <v>45954</v>
      </c>
      <c r="N16" s="24"/>
      <c r="O16" s="47">
        <v>75330000</v>
      </c>
      <c r="P16" s="26"/>
      <c r="Q16" s="26"/>
      <c r="R16" s="26"/>
      <c r="S16" s="26"/>
      <c r="T16" s="26"/>
      <c r="U16" s="26"/>
      <c r="V16" s="20"/>
      <c r="W16" s="20"/>
    </row>
    <row r="17" spans="1:23" s="18" customFormat="1" ht="99.95" customHeight="1">
      <c r="A17" s="57">
        <v>12</v>
      </c>
      <c r="B17" s="53" t="s">
        <v>35</v>
      </c>
      <c r="C17" s="62" t="s">
        <v>37</v>
      </c>
      <c r="D17" s="49">
        <f t="shared" si="0"/>
        <v>50.423999999999999</v>
      </c>
      <c r="E17" s="63">
        <v>45554</v>
      </c>
      <c r="F17" s="63">
        <v>46243</v>
      </c>
      <c r="G17" s="50">
        <f t="shared" si="1"/>
        <v>690</v>
      </c>
      <c r="H17" s="50" t="s">
        <v>38</v>
      </c>
      <c r="I17" s="73" t="s">
        <v>38</v>
      </c>
      <c r="J17" s="51" t="s">
        <v>82</v>
      </c>
      <c r="K17" s="58" t="s">
        <v>81</v>
      </c>
      <c r="L17" s="27"/>
      <c r="M17" s="42"/>
      <c r="N17" s="24"/>
      <c r="O17" s="46">
        <v>50424000</v>
      </c>
      <c r="P17" s="26"/>
      <c r="Q17" s="26"/>
      <c r="R17" s="26"/>
      <c r="S17" s="26"/>
      <c r="T17" s="26"/>
      <c r="U17" s="26"/>
      <c r="V17" s="20"/>
      <c r="W17" s="20"/>
    </row>
    <row r="18" spans="1:23" s="18" customFormat="1" ht="42" customHeight="1">
      <c r="A18" s="64"/>
      <c r="B18" s="65" t="s">
        <v>28</v>
      </c>
      <c r="C18" s="66"/>
      <c r="D18" s="67"/>
      <c r="E18" s="68"/>
      <c r="F18" s="68"/>
      <c r="G18" s="69"/>
      <c r="H18" s="69"/>
      <c r="I18" s="69"/>
      <c r="J18" s="70">
        <f>SUM(J6:J17)</f>
        <v>81.25</v>
      </c>
      <c r="K18" s="71"/>
      <c r="L18" s="27"/>
      <c r="M18" s="23"/>
      <c r="N18" s="24"/>
      <c r="O18" s="25"/>
      <c r="P18" s="26"/>
      <c r="Q18" s="26"/>
      <c r="R18" s="26"/>
      <c r="S18" s="26"/>
      <c r="T18" s="26"/>
      <c r="U18" s="26"/>
      <c r="V18" s="20"/>
      <c r="W18" s="20"/>
    </row>
    <row r="19" spans="1:23" s="18" customFormat="1" ht="54.95" customHeight="1">
      <c r="A19" s="19"/>
      <c r="B19" s="29"/>
      <c r="C19" s="29"/>
      <c r="D19" s="30"/>
      <c r="E19" s="31"/>
      <c r="F19" s="31"/>
      <c r="G19" s="32"/>
      <c r="H19" s="32"/>
      <c r="I19" s="32"/>
      <c r="J19" s="33"/>
      <c r="K19" s="33"/>
      <c r="L19" s="29"/>
      <c r="M19" s="19"/>
      <c r="N19" s="20"/>
      <c r="O19" s="29"/>
      <c r="P19" s="20"/>
      <c r="Q19" s="20"/>
      <c r="R19" s="20"/>
      <c r="S19" s="20"/>
      <c r="T19" s="20"/>
      <c r="U19" s="20"/>
      <c r="V19" s="20"/>
      <c r="W19" s="20"/>
    </row>
    <row r="20" spans="1:23" s="18" customFormat="1" ht="54.95" customHeight="1">
      <c r="A20" s="19"/>
      <c r="B20" s="29"/>
      <c r="C20" s="29"/>
      <c r="D20" s="30"/>
      <c r="E20" s="31"/>
      <c r="F20" s="31"/>
      <c r="G20" s="32"/>
      <c r="H20" s="32"/>
      <c r="I20" s="32"/>
      <c r="J20" s="33"/>
      <c r="K20" s="33"/>
      <c r="L20" s="29"/>
      <c r="M20" s="19"/>
      <c r="N20" s="20"/>
      <c r="O20" s="29"/>
      <c r="P20" s="20"/>
      <c r="Q20" s="20"/>
      <c r="R20" s="20"/>
      <c r="S20" s="20"/>
      <c r="T20" s="20"/>
      <c r="U20" s="20"/>
      <c r="V20" s="20"/>
      <c r="W20" s="20"/>
    </row>
    <row r="21" spans="1:23" s="18" customFormat="1" ht="54.95" customHeight="1">
      <c r="A21" s="19"/>
      <c r="B21" s="29"/>
      <c r="C21" s="29"/>
      <c r="D21" s="30"/>
      <c r="E21" s="31"/>
      <c r="F21" s="31"/>
      <c r="G21" s="32"/>
      <c r="H21" s="32"/>
      <c r="I21" s="32"/>
      <c r="J21" s="33"/>
      <c r="K21" s="33"/>
      <c r="L21" s="29"/>
      <c r="M21" s="19"/>
      <c r="N21" s="20"/>
      <c r="O21" s="29"/>
      <c r="P21" s="20"/>
      <c r="Q21" s="20"/>
      <c r="R21" s="20"/>
      <c r="S21" s="20"/>
      <c r="T21" s="20"/>
      <c r="U21" s="20"/>
      <c r="V21" s="20"/>
      <c r="W21" s="20"/>
    </row>
    <row r="22" spans="1:23" s="18" customFormat="1" ht="54.95" customHeight="1">
      <c r="A22" s="19"/>
      <c r="B22" s="29"/>
      <c r="C22" s="29"/>
      <c r="D22" s="30"/>
      <c r="E22" s="31"/>
      <c r="F22" s="31"/>
      <c r="G22" s="32"/>
      <c r="H22" s="32"/>
      <c r="I22" s="32"/>
      <c r="J22" s="33"/>
      <c r="K22" s="33"/>
      <c r="L22" s="29"/>
      <c r="M22" s="19"/>
      <c r="N22" s="20"/>
      <c r="O22" s="29"/>
      <c r="P22" s="20"/>
      <c r="Q22" s="20"/>
      <c r="R22" s="20"/>
      <c r="S22" s="20"/>
      <c r="T22" s="20"/>
      <c r="U22" s="20"/>
      <c r="V22" s="20"/>
      <c r="W22" s="20"/>
    </row>
    <row r="23" spans="1:23" s="18" customFormat="1" ht="54.95" customHeight="1">
      <c r="A23" s="19"/>
      <c r="B23" s="29"/>
      <c r="C23" s="29"/>
      <c r="D23" s="30"/>
      <c r="E23" s="31"/>
      <c r="F23" s="31"/>
      <c r="G23" s="32"/>
      <c r="H23" s="32"/>
      <c r="I23" s="32"/>
      <c r="J23" s="33"/>
      <c r="K23" s="33"/>
      <c r="L23" s="29"/>
      <c r="M23" s="19"/>
      <c r="N23" s="20"/>
      <c r="O23" s="29"/>
      <c r="P23" s="20"/>
      <c r="Q23" s="20"/>
      <c r="R23" s="20"/>
      <c r="S23" s="20"/>
      <c r="T23" s="20"/>
      <c r="U23" s="20"/>
      <c r="V23" s="20"/>
      <c r="W23" s="20"/>
    </row>
    <row r="24" spans="1:23" s="18" customFormat="1" ht="54.95" customHeight="1">
      <c r="A24" s="19"/>
      <c r="B24" s="29"/>
      <c r="C24" s="29"/>
      <c r="D24" s="30"/>
      <c r="E24" s="31"/>
      <c r="F24" s="31"/>
      <c r="G24" s="32"/>
      <c r="H24" s="32"/>
      <c r="I24" s="32"/>
      <c r="J24" s="33"/>
      <c r="K24" s="33"/>
      <c r="L24" s="29"/>
      <c r="M24" s="19"/>
      <c r="N24" s="20"/>
      <c r="O24" s="29"/>
      <c r="P24" s="20"/>
      <c r="Q24" s="20"/>
      <c r="R24" s="20"/>
      <c r="S24" s="20"/>
      <c r="T24" s="20"/>
      <c r="U24" s="20"/>
      <c r="V24" s="20"/>
      <c r="W24" s="20"/>
    </row>
    <row r="25" spans="1:23" s="18" customFormat="1" ht="54.95" customHeight="1">
      <c r="A25" s="19"/>
      <c r="B25" s="29"/>
      <c r="C25" s="29"/>
      <c r="D25" s="30"/>
      <c r="E25" s="31"/>
      <c r="F25" s="31"/>
      <c r="G25" s="32"/>
      <c r="H25" s="32"/>
      <c r="I25" s="32"/>
      <c r="J25" s="33"/>
      <c r="K25" s="33"/>
      <c r="L25" s="29"/>
      <c r="M25" s="19"/>
      <c r="N25" s="20"/>
      <c r="O25" s="29"/>
      <c r="P25" s="20"/>
      <c r="Q25" s="20"/>
      <c r="R25" s="20"/>
      <c r="S25" s="20"/>
      <c r="T25" s="20"/>
      <c r="U25" s="20"/>
      <c r="V25" s="20"/>
      <c r="W25" s="20"/>
    </row>
    <row r="26" spans="1:23" s="18" customFormat="1" ht="54.95" customHeight="1">
      <c r="A26" s="19"/>
      <c r="B26" s="29"/>
      <c r="C26" s="29"/>
      <c r="D26" s="30"/>
      <c r="E26" s="31"/>
      <c r="F26" s="31"/>
      <c r="G26" s="32"/>
      <c r="H26" s="32"/>
      <c r="I26" s="32"/>
      <c r="J26" s="33"/>
      <c r="K26" s="33"/>
      <c r="L26" s="29"/>
      <c r="M26" s="19"/>
      <c r="N26" s="20"/>
      <c r="O26" s="29"/>
      <c r="P26" s="20"/>
      <c r="Q26" s="20"/>
      <c r="R26" s="20"/>
      <c r="S26" s="20"/>
      <c r="T26" s="20"/>
      <c r="U26" s="20"/>
      <c r="V26" s="20"/>
      <c r="W26" s="20"/>
    </row>
    <row r="27" spans="1:23" s="18" customFormat="1" ht="54.95" customHeight="1">
      <c r="A27" s="19"/>
      <c r="B27" s="29"/>
      <c r="C27" s="29"/>
      <c r="D27" s="30"/>
      <c r="E27" s="31"/>
      <c r="F27" s="31"/>
      <c r="G27" s="32"/>
      <c r="H27" s="32"/>
      <c r="I27" s="32"/>
      <c r="J27" s="33"/>
      <c r="K27" s="33"/>
      <c r="L27" s="29"/>
      <c r="M27" s="19"/>
      <c r="N27" s="20"/>
      <c r="O27" s="29"/>
      <c r="P27" s="20"/>
      <c r="Q27" s="20"/>
      <c r="R27" s="20"/>
      <c r="S27" s="20"/>
      <c r="T27" s="20"/>
      <c r="U27" s="20"/>
      <c r="V27" s="20"/>
      <c r="W27" s="20"/>
    </row>
    <row r="28" spans="1:23" s="18" customFormat="1" ht="54.95" customHeight="1">
      <c r="A28" s="19"/>
      <c r="B28" s="20"/>
      <c r="C28" s="20"/>
      <c r="D28" s="34"/>
      <c r="E28" s="35"/>
      <c r="F28" s="35"/>
      <c r="G28" s="36"/>
      <c r="H28" s="36"/>
      <c r="I28" s="36"/>
      <c r="J28" s="37"/>
      <c r="K28" s="37"/>
      <c r="L28" s="20"/>
      <c r="M28" s="19"/>
      <c r="N28" s="20"/>
      <c r="O28" s="20"/>
      <c r="P28" s="20"/>
      <c r="Q28" s="20"/>
      <c r="R28" s="20"/>
      <c r="S28" s="20"/>
      <c r="T28" s="20"/>
      <c r="U28" s="20"/>
      <c r="V28" s="20"/>
      <c r="W28" s="20"/>
    </row>
    <row r="29" spans="1:23" s="18" customFormat="1" ht="54.95" customHeight="1">
      <c r="A29" s="19"/>
      <c r="B29" s="20"/>
      <c r="C29" s="20"/>
      <c r="D29" s="34"/>
      <c r="E29" s="35"/>
      <c r="F29" s="35"/>
      <c r="G29" s="36"/>
      <c r="H29" s="36"/>
      <c r="I29" s="36"/>
      <c r="J29" s="37"/>
      <c r="K29" s="37"/>
      <c r="L29" s="20"/>
      <c r="M29" s="19"/>
      <c r="N29" s="20"/>
      <c r="O29" s="20"/>
      <c r="P29" s="20"/>
      <c r="Q29" s="20"/>
      <c r="R29" s="20"/>
      <c r="S29" s="20"/>
      <c r="T29" s="20"/>
      <c r="U29" s="20"/>
      <c r="V29" s="20"/>
      <c r="W29" s="20"/>
    </row>
    <row r="30" spans="1:23" s="18" customFormat="1" ht="54.95" customHeight="1">
      <c r="A30" s="19"/>
      <c r="B30" s="20"/>
      <c r="C30" s="20"/>
      <c r="D30" s="34"/>
      <c r="E30" s="35"/>
      <c r="F30" s="35"/>
      <c r="G30" s="36"/>
      <c r="H30" s="36"/>
      <c r="I30" s="36"/>
      <c r="J30" s="37"/>
      <c r="K30" s="37"/>
      <c r="L30" s="20"/>
      <c r="M30" s="19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1:23" s="18" customFormat="1" ht="54.95" customHeight="1">
      <c r="A31" s="19"/>
      <c r="B31" s="20"/>
      <c r="C31" s="20"/>
      <c r="D31" s="34"/>
      <c r="E31" s="35"/>
      <c r="F31" s="35"/>
      <c r="G31" s="36"/>
      <c r="H31" s="36"/>
      <c r="I31" s="36"/>
      <c r="J31" s="37"/>
      <c r="K31" s="37"/>
      <c r="L31" s="20"/>
      <c r="M31" s="19"/>
      <c r="N31" s="20"/>
      <c r="O31" s="20"/>
      <c r="P31" s="20"/>
      <c r="Q31" s="20"/>
      <c r="R31" s="20"/>
      <c r="S31" s="20"/>
      <c r="T31" s="20"/>
      <c r="U31" s="20"/>
      <c r="V31" s="20"/>
      <c r="W31" s="20"/>
    </row>
    <row r="32" spans="1:23" s="18" customFormat="1" ht="54.95" customHeight="1">
      <c r="A32" s="19"/>
      <c r="B32" s="20"/>
      <c r="C32" s="20"/>
      <c r="D32" s="34"/>
      <c r="E32" s="35"/>
      <c r="F32" s="35"/>
      <c r="G32" s="36"/>
      <c r="H32" s="36"/>
      <c r="I32" s="36"/>
      <c r="J32" s="37"/>
      <c r="K32" s="37"/>
      <c r="L32" s="20"/>
      <c r="M32" s="19"/>
      <c r="N32" s="20"/>
      <c r="O32" s="20"/>
      <c r="P32" s="20"/>
      <c r="Q32" s="20"/>
      <c r="R32" s="20"/>
      <c r="S32" s="20"/>
      <c r="T32" s="20"/>
      <c r="U32" s="20"/>
      <c r="V32" s="20"/>
      <c r="W32" s="20"/>
    </row>
    <row r="33" spans="1:24" s="35" customFormat="1" ht="54.95" customHeight="1">
      <c r="A33" s="19"/>
      <c r="B33" s="20"/>
      <c r="C33" s="20"/>
      <c r="D33" s="34"/>
      <c r="G33" s="36"/>
      <c r="H33" s="36"/>
      <c r="I33" s="36"/>
      <c r="J33" s="37"/>
      <c r="K33" s="37"/>
      <c r="L33" s="20"/>
      <c r="M33" s="19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18"/>
    </row>
    <row r="34" spans="1:24" s="35" customFormat="1" ht="54.95" customHeight="1">
      <c r="A34" s="19"/>
      <c r="B34" s="20"/>
      <c r="C34" s="20"/>
      <c r="D34" s="34"/>
      <c r="G34" s="36"/>
      <c r="H34" s="36"/>
      <c r="I34" s="36"/>
      <c r="J34" s="37"/>
      <c r="K34" s="37"/>
      <c r="L34" s="20"/>
      <c r="M34" s="19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18"/>
    </row>
    <row r="35" spans="1:24" s="35" customFormat="1" ht="54.95" customHeight="1">
      <c r="A35" s="19"/>
      <c r="B35" s="20"/>
      <c r="C35" s="20"/>
      <c r="D35" s="34"/>
      <c r="G35" s="36"/>
      <c r="H35" s="36"/>
      <c r="I35" s="36"/>
      <c r="J35" s="37"/>
      <c r="K35" s="37"/>
      <c r="L35" s="20"/>
      <c r="M35" s="19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18"/>
    </row>
    <row r="36" spans="1:24" s="35" customFormat="1">
      <c r="A36" s="19"/>
      <c r="B36" s="20"/>
      <c r="C36" s="20"/>
      <c r="D36" s="34"/>
      <c r="G36" s="36"/>
      <c r="H36" s="36"/>
      <c r="I36" s="36"/>
      <c r="J36" s="37"/>
      <c r="K36" s="37"/>
      <c r="L36" s="20"/>
      <c r="M36" s="19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18"/>
    </row>
    <row r="37" spans="1:24" s="35" customFormat="1">
      <c r="A37" s="19"/>
      <c r="B37" s="20"/>
      <c r="C37" s="20"/>
      <c r="D37" s="34"/>
      <c r="G37" s="36"/>
      <c r="H37" s="36"/>
      <c r="I37" s="36"/>
      <c r="J37" s="37"/>
      <c r="K37" s="37"/>
      <c r="L37" s="20"/>
      <c r="M37" s="19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18"/>
    </row>
    <row r="38" spans="1:24" s="35" customFormat="1">
      <c r="A38" s="19"/>
      <c r="B38" s="20"/>
      <c r="C38" s="20"/>
      <c r="D38" s="34"/>
      <c r="G38" s="36"/>
      <c r="H38" s="36"/>
      <c r="I38" s="36"/>
      <c r="J38" s="37"/>
      <c r="K38" s="37"/>
      <c r="L38" s="20"/>
      <c r="M38" s="19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18"/>
    </row>
    <row r="39" spans="1:24" s="35" customFormat="1">
      <c r="A39" s="19"/>
      <c r="B39" s="20"/>
      <c r="C39" s="20"/>
      <c r="D39" s="34"/>
      <c r="G39" s="36"/>
      <c r="H39" s="36"/>
      <c r="I39" s="36"/>
      <c r="J39" s="37"/>
      <c r="K39" s="37"/>
      <c r="L39" s="20"/>
      <c r="M39" s="19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18"/>
    </row>
    <row r="40" spans="1:24" s="35" customFormat="1">
      <c r="A40" s="19"/>
      <c r="B40" s="20"/>
      <c r="C40" s="20"/>
      <c r="D40" s="34"/>
      <c r="G40" s="36"/>
      <c r="H40" s="36"/>
      <c r="I40" s="36"/>
      <c r="J40" s="37"/>
      <c r="K40" s="37"/>
      <c r="L40" s="20"/>
      <c r="M40" s="19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18"/>
    </row>
    <row r="41" spans="1:24" s="35" customFormat="1">
      <c r="A41" s="19"/>
      <c r="B41" s="20"/>
      <c r="C41" s="20"/>
      <c r="D41" s="34"/>
      <c r="G41" s="36"/>
      <c r="H41" s="36"/>
      <c r="I41" s="36"/>
      <c r="J41" s="37"/>
      <c r="K41" s="37"/>
      <c r="L41" s="20"/>
      <c r="M41" s="19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18"/>
    </row>
  </sheetData>
  <autoFilter ref="A5:M18" xr:uid="{135BC018-699F-47A8-942B-3DA69556EBAA}"/>
  <mergeCells count="10">
    <mergeCell ref="A1:K1"/>
    <mergeCell ref="A4:A5"/>
    <mergeCell ref="B4:B5"/>
    <mergeCell ref="C4:C5"/>
    <mergeCell ref="D4:D5"/>
    <mergeCell ref="E4:G4"/>
    <mergeCell ref="H4:H5"/>
    <mergeCell ref="I4:I5"/>
    <mergeCell ref="J4:J5"/>
    <mergeCell ref="K4:K5"/>
  </mergeCells>
  <phoneticPr fontId="2" type="noConversion"/>
  <conditionalFormatting sqref="M6:M17">
    <cfRule type="expression" dxfId="7" priority="2">
      <formula>$L6&gt;=$J$2</formula>
    </cfRule>
  </conditionalFormatting>
  <pageMargins left="0.51181102362204722" right="0.51181102362204722" top="0.74803149606299213" bottom="0.74803149606299213" header="0.31496062992125984" footer="0.31496062992125984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1675D-9B03-4815-8840-7412805CC023}">
  <sheetPr>
    <tabColor theme="3" tint="0.89999084444715716"/>
    <pageSetUpPr fitToPage="1"/>
  </sheetPr>
  <dimension ref="A1:X40"/>
  <sheetViews>
    <sheetView view="pageBreakPreview" topLeftCell="A9" zoomScale="70" zoomScaleNormal="100" zoomScaleSheetLayoutView="70" workbookViewId="0">
      <selection activeCell="J11" sqref="J10:J11"/>
    </sheetView>
  </sheetViews>
  <sheetFormatPr defaultRowHeight="14.25"/>
  <cols>
    <col min="1" max="1" width="4.375" style="19" customWidth="1"/>
    <col min="2" max="2" width="32.375" style="20" customWidth="1"/>
    <col min="3" max="3" width="16.5" style="20" customWidth="1"/>
    <col min="4" max="4" width="13.625" style="19" customWidth="1"/>
    <col min="5" max="6" width="10.375" style="35" customWidth="1"/>
    <col min="7" max="9" width="11.625" style="36" customWidth="1"/>
    <col min="10" max="10" width="25.875" style="37" bestFit="1" customWidth="1"/>
    <col min="11" max="11" width="13.625" style="37" customWidth="1"/>
    <col min="12" max="12" width="12.625" style="20" customWidth="1"/>
    <col min="13" max="13" width="11.75" style="19" bestFit="1" customWidth="1"/>
    <col min="14" max="14" width="9" style="20"/>
    <col min="15" max="15" width="17.125" style="20" customWidth="1"/>
    <col min="16" max="23" width="9" style="20"/>
    <col min="24" max="24" width="9" style="18"/>
    <col min="25" max="16384" width="9" style="20"/>
  </cols>
  <sheetData>
    <row r="1" spans="1:24" s="5" customFormat="1" ht="39" customHeight="1">
      <c r="A1" s="175" t="s">
        <v>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4"/>
    </row>
    <row r="2" spans="1:24" s="7" customFormat="1" ht="24.95" customHeight="1">
      <c r="A2" s="4" t="s">
        <v>132</v>
      </c>
      <c r="B2" s="4"/>
      <c r="C2" s="18"/>
      <c r="D2" s="22"/>
      <c r="E2" s="15"/>
      <c r="F2" s="15"/>
      <c r="G2" s="16"/>
      <c r="H2" s="16"/>
      <c r="I2" s="16"/>
      <c r="J2" s="17"/>
      <c r="K2" s="17"/>
      <c r="M2" s="8"/>
    </row>
    <row r="3" spans="1:24" s="18" customFormat="1" ht="24.95" customHeight="1">
      <c r="A3" s="39" t="s">
        <v>7</v>
      </c>
      <c r="B3" s="39"/>
      <c r="C3" s="40"/>
      <c r="D3" s="163"/>
      <c r="E3" s="15"/>
      <c r="F3" s="164"/>
      <c r="G3" s="164"/>
      <c r="H3" s="16"/>
      <c r="I3" s="16"/>
      <c r="J3" s="164">
        <v>46241</v>
      </c>
      <c r="K3" s="17"/>
      <c r="M3" s="19"/>
      <c r="N3" s="20"/>
      <c r="O3" s="13"/>
      <c r="P3" s="20"/>
      <c r="Q3" s="20"/>
      <c r="R3" s="20"/>
      <c r="S3" s="20"/>
      <c r="T3" s="20"/>
      <c r="U3" s="20"/>
      <c r="V3" s="20"/>
      <c r="W3" s="20"/>
    </row>
    <row r="4" spans="1:24" s="18" customFormat="1" ht="32.25" customHeight="1">
      <c r="A4" s="182" t="s">
        <v>13</v>
      </c>
      <c r="B4" s="183" t="s">
        <v>12</v>
      </c>
      <c r="C4" s="182" t="s">
        <v>14</v>
      </c>
      <c r="D4" s="183" t="s">
        <v>15</v>
      </c>
      <c r="E4" s="178" t="s">
        <v>49</v>
      </c>
      <c r="F4" s="179"/>
      <c r="G4" s="180"/>
      <c r="H4" s="184" t="s">
        <v>50</v>
      </c>
      <c r="I4" s="184" t="s">
        <v>48</v>
      </c>
      <c r="J4" s="183" t="s">
        <v>16</v>
      </c>
      <c r="K4" s="183" t="s">
        <v>17</v>
      </c>
      <c r="M4" s="19"/>
      <c r="N4" s="20"/>
      <c r="O4" s="13"/>
      <c r="P4" s="20"/>
      <c r="Q4" s="20"/>
      <c r="R4" s="20"/>
      <c r="S4" s="20"/>
      <c r="T4" s="20"/>
      <c r="U4" s="20"/>
      <c r="V4" s="20"/>
      <c r="W4" s="20"/>
    </row>
    <row r="5" spans="1:24" s="22" customFormat="1" ht="23.25" customHeight="1">
      <c r="A5" s="182"/>
      <c r="B5" s="183"/>
      <c r="C5" s="182"/>
      <c r="D5" s="183"/>
      <c r="E5" s="56" t="s">
        <v>32</v>
      </c>
      <c r="F5" s="56" t="s">
        <v>33</v>
      </c>
      <c r="G5" s="165" t="s">
        <v>47</v>
      </c>
      <c r="H5" s="184"/>
      <c r="I5" s="184"/>
      <c r="J5" s="183"/>
      <c r="K5" s="183"/>
      <c r="L5" s="21"/>
      <c r="M5" s="19" t="s">
        <v>0</v>
      </c>
      <c r="N5" s="19"/>
      <c r="O5" s="38" t="s">
        <v>27</v>
      </c>
      <c r="P5" s="19"/>
      <c r="Q5" s="19"/>
      <c r="R5" s="19"/>
      <c r="S5" s="19"/>
      <c r="T5" s="19"/>
      <c r="U5" s="19"/>
      <c r="V5" s="19"/>
      <c r="W5" s="19"/>
    </row>
    <row r="6" spans="1:24" s="18" customFormat="1" ht="99.95" customHeight="1">
      <c r="A6" s="57">
        <v>1</v>
      </c>
      <c r="B6" s="166" t="s">
        <v>133</v>
      </c>
      <c r="C6" s="167" t="s">
        <v>134</v>
      </c>
      <c r="D6" s="49">
        <f t="shared" ref="D6:D16" si="0">O6/1000000</f>
        <v>445.24</v>
      </c>
      <c r="E6" s="168">
        <v>44559</v>
      </c>
      <c r="F6" s="168">
        <v>46895</v>
      </c>
      <c r="G6" s="50">
        <f>SUM(F6-E6)+1</f>
        <v>2337</v>
      </c>
      <c r="H6" s="50">
        <f>SUM(IF((F6-$J$3+1)&gt;365,365,F6-$J$3+1))</f>
        <v>365</v>
      </c>
      <c r="I6" s="73">
        <f>H6/G6</f>
        <v>0.15618314077877621</v>
      </c>
      <c r="J6" s="51">
        <f>ROUNDUP((SUM((D6*I6/10))),2)</f>
        <v>6.96</v>
      </c>
      <c r="K6" s="58"/>
      <c r="L6" s="27"/>
      <c r="M6" s="42"/>
      <c r="N6" s="24"/>
      <c r="O6" s="45">
        <v>445240000</v>
      </c>
      <c r="P6" s="26"/>
      <c r="Q6" s="26"/>
      <c r="R6" s="26"/>
      <c r="S6" s="26"/>
      <c r="T6" s="26"/>
      <c r="U6" s="26"/>
      <c r="V6" s="20"/>
      <c r="W6" s="20"/>
    </row>
    <row r="7" spans="1:24" s="18" customFormat="1" ht="99.95" customHeight="1">
      <c r="A7" s="57">
        <v>2</v>
      </c>
      <c r="B7" s="166" t="s">
        <v>135</v>
      </c>
      <c r="C7" s="167" t="s">
        <v>136</v>
      </c>
      <c r="D7" s="49">
        <f t="shared" si="0"/>
        <v>19.84</v>
      </c>
      <c r="E7" s="168">
        <v>45698</v>
      </c>
      <c r="F7" s="168">
        <v>45787</v>
      </c>
      <c r="G7" s="50">
        <f>SUM(F7-E7)+1</f>
        <v>90</v>
      </c>
      <c r="H7" s="50">
        <f>F7-M7+1</f>
        <v>82</v>
      </c>
      <c r="I7" s="73" t="s">
        <v>156</v>
      </c>
      <c r="J7" s="52" t="s">
        <v>1</v>
      </c>
      <c r="K7" s="58" t="s">
        <v>137</v>
      </c>
      <c r="L7" s="27"/>
      <c r="M7" s="42">
        <v>45706</v>
      </c>
      <c r="N7" s="24"/>
      <c r="O7" s="45">
        <v>19840000</v>
      </c>
      <c r="P7" s="26"/>
      <c r="Q7" s="26"/>
      <c r="R7" s="26"/>
      <c r="S7" s="26"/>
      <c r="T7" s="26"/>
      <c r="U7" s="26"/>
      <c r="V7" s="20"/>
      <c r="W7" s="20"/>
    </row>
    <row r="8" spans="1:24" s="18" customFormat="1" ht="99.95" customHeight="1">
      <c r="A8" s="57">
        <v>3</v>
      </c>
      <c r="B8" s="169" t="s">
        <v>138</v>
      </c>
      <c r="C8" s="167" t="s">
        <v>136</v>
      </c>
      <c r="D8" s="49">
        <f t="shared" si="0"/>
        <v>25.622699999999998</v>
      </c>
      <c r="E8" s="170">
        <v>45716</v>
      </c>
      <c r="F8" s="170">
        <v>46093</v>
      </c>
      <c r="G8" s="50">
        <f t="shared" ref="G8:G16" si="1">SUM(F8-E8)+1</f>
        <v>378</v>
      </c>
      <c r="H8" s="50">
        <f>F8-M8+1</f>
        <v>7</v>
      </c>
      <c r="I8" s="73" t="s">
        <v>156</v>
      </c>
      <c r="J8" s="52" t="s">
        <v>1</v>
      </c>
      <c r="K8" s="58" t="s">
        <v>139</v>
      </c>
      <c r="L8" s="27"/>
      <c r="M8" s="42">
        <v>46087</v>
      </c>
      <c r="N8" s="24"/>
      <c r="O8" s="47">
        <v>25622700</v>
      </c>
      <c r="P8" s="26"/>
      <c r="Q8" s="26"/>
      <c r="R8" s="26"/>
      <c r="S8" s="26"/>
      <c r="T8" s="26"/>
      <c r="U8" s="26"/>
      <c r="V8" s="20"/>
      <c r="W8" s="20"/>
    </row>
    <row r="9" spans="1:24" s="18" customFormat="1" ht="99.95" customHeight="1">
      <c r="A9" s="57">
        <v>4</v>
      </c>
      <c r="B9" s="169" t="s">
        <v>140</v>
      </c>
      <c r="C9" s="167" t="s">
        <v>136</v>
      </c>
      <c r="D9" s="49">
        <f t="shared" si="0"/>
        <v>39.991950000000003</v>
      </c>
      <c r="E9" s="170">
        <v>45905</v>
      </c>
      <c r="F9" s="170">
        <v>46084</v>
      </c>
      <c r="G9" s="50">
        <f t="shared" si="1"/>
        <v>180</v>
      </c>
      <c r="H9" s="50">
        <f>F9-M9+1</f>
        <v>30</v>
      </c>
      <c r="I9" s="73" t="s">
        <v>156</v>
      </c>
      <c r="J9" s="52" t="s">
        <v>1</v>
      </c>
      <c r="K9" s="58" t="s">
        <v>141</v>
      </c>
      <c r="L9" s="27"/>
      <c r="M9" s="44">
        <v>46055</v>
      </c>
      <c r="N9" s="24"/>
      <c r="O9" s="47">
        <v>39991950</v>
      </c>
      <c r="P9" s="26"/>
      <c r="Q9" s="26"/>
      <c r="R9" s="26"/>
      <c r="S9" s="26"/>
      <c r="T9" s="26"/>
      <c r="U9" s="26"/>
      <c r="V9" s="20"/>
      <c r="W9" s="20"/>
    </row>
    <row r="10" spans="1:24" s="18" customFormat="1" ht="99.95" customHeight="1">
      <c r="A10" s="57">
        <v>5</v>
      </c>
      <c r="B10" s="169" t="s">
        <v>142</v>
      </c>
      <c r="C10" s="167" t="s">
        <v>136</v>
      </c>
      <c r="D10" s="49">
        <f t="shared" si="0"/>
        <v>20.27</v>
      </c>
      <c r="E10" s="170">
        <v>45736</v>
      </c>
      <c r="F10" s="170">
        <v>46243</v>
      </c>
      <c r="G10" s="50">
        <f t="shared" si="1"/>
        <v>508</v>
      </c>
      <c r="H10" s="105">
        <f>F10-M10+1</f>
        <v>12</v>
      </c>
      <c r="I10" s="149">
        <f t="shared" ref="I10:I16" si="2">H10/G10</f>
        <v>2.3622047244094488E-2</v>
      </c>
      <c r="J10" s="52" t="s">
        <v>169</v>
      </c>
      <c r="K10" s="58" t="s">
        <v>143</v>
      </c>
      <c r="L10" s="28"/>
      <c r="M10" s="42">
        <v>46232</v>
      </c>
      <c r="N10" s="20"/>
      <c r="O10" s="48">
        <v>20270000</v>
      </c>
      <c r="P10" s="26"/>
      <c r="Q10" s="26"/>
      <c r="R10" s="26"/>
      <c r="S10" s="26"/>
      <c r="T10" s="26"/>
      <c r="U10" s="26"/>
      <c r="V10" s="20"/>
      <c r="W10" s="20"/>
    </row>
    <row r="11" spans="1:24" s="18" customFormat="1" ht="99.95" customHeight="1">
      <c r="A11" s="57">
        <v>6</v>
      </c>
      <c r="B11" s="171" t="s">
        <v>144</v>
      </c>
      <c r="C11" s="172" t="s">
        <v>136</v>
      </c>
      <c r="D11" s="49">
        <f t="shared" si="0"/>
        <v>18.059999999999999</v>
      </c>
      <c r="E11" s="61">
        <v>46045</v>
      </c>
      <c r="F11" s="61">
        <v>46264</v>
      </c>
      <c r="G11" s="50">
        <f t="shared" si="1"/>
        <v>220</v>
      </c>
      <c r="H11" s="105">
        <f>F11-M11+1</f>
        <v>26</v>
      </c>
      <c r="I11" s="149">
        <f t="shared" si="2"/>
        <v>0.11818181818181818</v>
      </c>
      <c r="J11" s="52" t="s">
        <v>169</v>
      </c>
      <c r="K11" s="58" t="s">
        <v>145</v>
      </c>
      <c r="L11" s="27"/>
      <c r="M11" s="43">
        <v>46239</v>
      </c>
      <c r="N11" s="24"/>
      <c r="O11" s="47">
        <v>18060000</v>
      </c>
      <c r="P11" s="26"/>
      <c r="Q11" s="26"/>
      <c r="R11" s="26"/>
      <c r="S11" s="26"/>
      <c r="T11" s="26"/>
      <c r="U11" s="26"/>
      <c r="V11" s="20"/>
      <c r="W11" s="20"/>
    </row>
    <row r="12" spans="1:24" s="18" customFormat="1" ht="99.95" customHeight="1">
      <c r="A12" s="57">
        <v>7</v>
      </c>
      <c r="B12" s="169" t="s">
        <v>146</v>
      </c>
      <c r="C12" s="167" t="s">
        <v>147</v>
      </c>
      <c r="D12" s="49">
        <f t="shared" si="0"/>
        <v>106.9178</v>
      </c>
      <c r="E12" s="170">
        <v>46091</v>
      </c>
      <c r="F12" s="170">
        <v>46450</v>
      </c>
      <c r="G12" s="50">
        <f t="shared" si="1"/>
        <v>360</v>
      </c>
      <c r="H12" s="105">
        <f t="shared" ref="H12:H16" si="3">SUM(IF((F12-$J$3+1)&gt;365,365,F12-$J$3+1))</f>
        <v>210</v>
      </c>
      <c r="I12" s="149">
        <f t="shared" si="2"/>
        <v>0.58333333333333337</v>
      </c>
      <c r="J12" s="51">
        <f t="shared" ref="J12:J16" si="4">ROUNDUP((SUM((D12*I12/10))),2)</f>
        <v>6.24</v>
      </c>
      <c r="K12" s="58"/>
      <c r="L12" s="28"/>
      <c r="M12" s="42"/>
      <c r="N12" s="20"/>
      <c r="O12" s="48">
        <v>106917800</v>
      </c>
      <c r="P12" s="26"/>
      <c r="Q12" s="26"/>
      <c r="R12" s="26"/>
      <c r="S12" s="26"/>
      <c r="T12" s="26"/>
      <c r="U12" s="26"/>
      <c r="V12" s="20"/>
      <c r="W12" s="20"/>
    </row>
    <row r="13" spans="1:24" s="18" customFormat="1" ht="99.95" customHeight="1">
      <c r="A13" s="57">
        <v>8</v>
      </c>
      <c r="B13" s="169" t="s">
        <v>148</v>
      </c>
      <c r="C13" s="167" t="s">
        <v>149</v>
      </c>
      <c r="D13" s="49">
        <f t="shared" si="0"/>
        <v>164.59890999999999</v>
      </c>
      <c r="E13" s="170">
        <v>46115</v>
      </c>
      <c r="F13" s="170">
        <v>46474</v>
      </c>
      <c r="G13" s="50">
        <f t="shared" si="1"/>
        <v>360</v>
      </c>
      <c r="H13" s="105">
        <f t="shared" si="3"/>
        <v>234</v>
      </c>
      <c r="I13" s="149">
        <f t="shared" si="2"/>
        <v>0.65</v>
      </c>
      <c r="J13" s="51">
        <f t="shared" si="4"/>
        <v>10.7</v>
      </c>
      <c r="K13" s="58"/>
      <c r="L13" s="28"/>
      <c r="M13" s="42"/>
      <c r="N13" s="20"/>
      <c r="O13" s="48">
        <v>164598910</v>
      </c>
      <c r="P13" s="26"/>
      <c r="Q13" s="26"/>
      <c r="R13" s="26"/>
      <c r="S13" s="26"/>
      <c r="T13" s="26"/>
      <c r="U13" s="26"/>
      <c r="V13" s="20"/>
      <c r="W13" s="20"/>
    </row>
    <row r="14" spans="1:24" s="18" customFormat="1" ht="99.95" customHeight="1">
      <c r="A14" s="57">
        <v>9</v>
      </c>
      <c r="B14" s="169" t="s">
        <v>150</v>
      </c>
      <c r="C14" s="167" t="s">
        <v>151</v>
      </c>
      <c r="D14" s="49">
        <f t="shared" si="0"/>
        <v>60.1</v>
      </c>
      <c r="E14" s="170">
        <v>46190</v>
      </c>
      <c r="F14" s="170">
        <v>46369</v>
      </c>
      <c r="G14" s="50">
        <f t="shared" si="1"/>
        <v>180</v>
      </c>
      <c r="H14" s="105">
        <f t="shared" si="3"/>
        <v>129</v>
      </c>
      <c r="I14" s="149">
        <f t="shared" si="2"/>
        <v>0.71666666666666667</v>
      </c>
      <c r="J14" s="51">
        <f t="shared" si="4"/>
        <v>4.3099999999999996</v>
      </c>
      <c r="K14" s="58"/>
      <c r="L14" s="28"/>
      <c r="M14" s="42"/>
      <c r="N14" s="20"/>
      <c r="O14" s="48">
        <v>60100000</v>
      </c>
      <c r="P14" s="26"/>
      <c r="Q14" s="26"/>
      <c r="R14" s="26"/>
      <c r="S14" s="26"/>
      <c r="T14" s="26"/>
      <c r="U14" s="26"/>
      <c r="V14" s="20"/>
      <c r="W14" s="20"/>
    </row>
    <row r="15" spans="1:24" s="18" customFormat="1" ht="99.95" customHeight="1">
      <c r="A15" s="57">
        <v>10</v>
      </c>
      <c r="B15" s="171" t="s">
        <v>152</v>
      </c>
      <c r="C15" s="172" t="s">
        <v>151</v>
      </c>
      <c r="D15" s="49">
        <f t="shared" si="0"/>
        <v>20.46</v>
      </c>
      <c r="E15" s="61">
        <v>46213</v>
      </c>
      <c r="F15" s="61">
        <v>46393</v>
      </c>
      <c r="G15" s="50">
        <f t="shared" si="1"/>
        <v>181</v>
      </c>
      <c r="H15" s="105">
        <f t="shared" si="3"/>
        <v>153</v>
      </c>
      <c r="I15" s="149">
        <f t="shared" si="2"/>
        <v>0.84530386740331487</v>
      </c>
      <c r="J15" s="51">
        <f t="shared" si="4"/>
        <v>1.73</v>
      </c>
      <c r="K15" s="58"/>
      <c r="L15" s="27"/>
      <c r="M15" s="43"/>
      <c r="N15" s="24"/>
      <c r="O15" s="47">
        <v>20460000</v>
      </c>
      <c r="P15" s="26"/>
      <c r="Q15" s="26"/>
      <c r="R15" s="26"/>
      <c r="S15" s="26"/>
      <c r="T15" s="26"/>
      <c r="U15" s="26"/>
      <c r="V15" s="20"/>
      <c r="W15" s="20"/>
    </row>
    <row r="16" spans="1:24" s="18" customFormat="1" ht="99.95" customHeight="1">
      <c r="A16" s="57">
        <v>11</v>
      </c>
      <c r="B16" s="171" t="s">
        <v>153</v>
      </c>
      <c r="C16" s="172" t="s">
        <v>151</v>
      </c>
      <c r="D16" s="49">
        <f t="shared" si="0"/>
        <v>18.41</v>
      </c>
      <c r="E16" s="61">
        <v>46241</v>
      </c>
      <c r="F16" s="61">
        <v>46420</v>
      </c>
      <c r="G16" s="50">
        <f t="shared" si="1"/>
        <v>180</v>
      </c>
      <c r="H16" s="105">
        <f t="shared" si="3"/>
        <v>180</v>
      </c>
      <c r="I16" s="149">
        <f t="shared" si="2"/>
        <v>1</v>
      </c>
      <c r="J16" s="107">
        <f t="shared" si="4"/>
        <v>1.85</v>
      </c>
      <c r="K16" s="58"/>
      <c r="L16" s="27"/>
      <c r="M16" s="43"/>
      <c r="N16" s="24"/>
      <c r="O16" s="47">
        <v>18410000</v>
      </c>
      <c r="P16" s="26"/>
      <c r="Q16" s="26"/>
      <c r="R16" s="26"/>
      <c r="S16" s="26"/>
      <c r="T16" s="26"/>
      <c r="U16" s="26"/>
      <c r="V16" s="20"/>
      <c r="W16" s="20"/>
    </row>
    <row r="17" spans="1:24" s="18" customFormat="1" ht="42" customHeight="1">
      <c r="A17" s="64"/>
      <c r="B17" s="65" t="s">
        <v>28</v>
      </c>
      <c r="C17" s="66"/>
      <c r="D17" s="67"/>
      <c r="E17" s="68"/>
      <c r="F17" s="68"/>
      <c r="G17" s="69"/>
      <c r="H17" s="69"/>
      <c r="I17" s="69"/>
      <c r="J17" s="125">
        <f>SUM(J6:J16)</f>
        <v>31.79</v>
      </c>
      <c r="K17" s="71"/>
      <c r="L17" s="27"/>
      <c r="M17" s="23"/>
      <c r="N17" s="24"/>
      <c r="O17" s="25"/>
      <c r="P17" s="26"/>
      <c r="Q17" s="26"/>
      <c r="R17" s="26"/>
      <c r="S17" s="26"/>
      <c r="T17" s="26"/>
      <c r="U17" s="26"/>
      <c r="V17" s="20"/>
      <c r="W17" s="20"/>
    </row>
    <row r="18" spans="1:24" s="18" customFormat="1" ht="54.95" customHeight="1">
      <c r="A18" s="19"/>
      <c r="B18" s="29"/>
      <c r="C18" s="29"/>
      <c r="D18" s="30"/>
      <c r="E18" s="31"/>
      <c r="F18" s="31"/>
      <c r="G18" s="32"/>
      <c r="H18" s="32"/>
      <c r="I18" s="32"/>
      <c r="J18" s="33"/>
      <c r="K18" s="33"/>
      <c r="L18" s="29"/>
      <c r="M18" s="19"/>
      <c r="N18" s="20"/>
      <c r="O18" s="29"/>
      <c r="P18" s="20"/>
      <c r="Q18" s="20"/>
      <c r="R18" s="20"/>
      <c r="S18" s="20"/>
      <c r="T18" s="20"/>
      <c r="U18" s="20"/>
      <c r="V18" s="20"/>
      <c r="W18" s="20"/>
    </row>
    <row r="19" spans="1:24" s="18" customFormat="1" ht="54.95" customHeight="1">
      <c r="A19" s="19"/>
      <c r="B19" s="29"/>
      <c r="C19" s="29"/>
      <c r="D19" s="30"/>
      <c r="E19" s="31"/>
      <c r="F19" s="31"/>
      <c r="G19" s="32"/>
      <c r="H19" s="32"/>
      <c r="I19" s="32"/>
      <c r="J19" s="33"/>
      <c r="K19" s="33"/>
      <c r="L19" s="29"/>
      <c r="M19" s="19"/>
      <c r="N19" s="20"/>
      <c r="O19" s="29"/>
      <c r="P19" s="20"/>
      <c r="Q19" s="20"/>
      <c r="R19" s="20"/>
      <c r="S19" s="20"/>
      <c r="T19" s="20"/>
      <c r="U19" s="20"/>
      <c r="V19" s="20"/>
      <c r="W19" s="20"/>
    </row>
    <row r="20" spans="1:24" s="18" customFormat="1" ht="54.95" customHeight="1">
      <c r="A20" s="19"/>
      <c r="B20" s="29"/>
      <c r="C20" s="29"/>
      <c r="D20" s="30"/>
      <c r="E20" s="31"/>
      <c r="F20" s="31"/>
      <c r="G20" s="32"/>
      <c r="H20" s="32"/>
      <c r="I20" s="32"/>
      <c r="J20" s="33"/>
      <c r="K20" s="33"/>
      <c r="L20" s="29"/>
      <c r="M20" s="19"/>
      <c r="N20" s="20"/>
      <c r="O20" s="29"/>
      <c r="P20" s="20"/>
      <c r="Q20" s="20"/>
      <c r="R20" s="20"/>
      <c r="S20" s="20"/>
      <c r="T20" s="20"/>
      <c r="U20" s="20"/>
      <c r="V20" s="20"/>
      <c r="W20" s="20"/>
    </row>
    <row r="21" spans="1:24" s="18" customFormat="1" ht="54.95" customHeight="1">
      <c r="A21" s="19"/>
      <c r="B21" s="29"/>
      <c r="C21" s="29"/>
      <c r="D21" s="30"/>
      <c r="E21" s="31"/>
      <c r="F21" s="31"/>
      <c r="G21" s="32"/>
      <c r="H21" s="32"/>
      <c r="I21" s="32"/>
      <c r="J21" s="33"/>
      <c r="K21" s="33"/>
      <c r="L21" s="29"/>
      <c r="M21" s="19"/>
      <c r="N21" s="20"/>
      <c r="O21" s="29"/>
      <c r="P21" s="20"/>
      <c r="Q21" s="20"/>
      <c r="R21" s="20"/>
      <c r="S21" s="20"/>
      <c r="T21" s="20"/>
      <c r="U21" s="20"/>
      <c r="V21" s="20"/>
      <c r="W21" s="20"/>
    </row>
    <row r="22" spans="1:24" s="18" customFormat="1" ht="54.95" customHeight="1">
      <c r="A22" s="19"/>
      <c r="B22" s="29"/>
      <c r="C22" s="29"/>
      <c r="D22" s="30"/>
      <c r="E22" s="31"/>
      <c r="F22" s="31"/>
      <c r="G22" s="32"/>
      <c r="H22" s="32"/>
      <c r="I22" s="32"/>
      <c r="J22" s="33"/>
      <c r="K22" s="33"/>
      <c r="L22" s="29"/>
      <c r="M22" s="19"/>
      <c r="N22" s="20"/>
      <c r="O22" s="29"/>
      <c r="P22" s="20"/>
      <c r="Q22" s="20"/>
      <c r="R22" s="20"/>
      <c r="S22" s="20"/>
      <c r="T22" s="20"/>
      <c r="U22" s="20"/>
      <c r="V22" s="20"/>
      <c r="W22" s="20"/>
    </row>
    <row r="23" spans="1:24" s="18" customFormat="1" ht="54.95" customHeight="1">
      <c r="A23" s="19"/>
      <c r="B23" s="29"/>
      <c r="C23" s="29"/>
      <c r="D23" s="30"/>
      <c r="E23" s="31"/>
      <c r="F23" s="31"/>
      <c r="G23" s="32"/>
      <c r="H23" s="32"/>
      <c r="I23" s="32"/>
      <c r="J23" s="33"/>
      <c r="K23" s="33"/>
      <c r="L23" s="29"/>
      <c r="M23" s="19"/>
      <c r="N23" s="20"/>
      <c r="O23" s="29"/>
      <c r="P23" s="20"/>
      <c r="Q23" s="20"/>
      <c r="R23" s="20"/>
      <c r="S23" s="20"/>
      <c r="T23" s="20"/>
      <c r="U23" s="20"/>
      <c r="V23" s="20"/>
      <c r="W23" s="20"/>
    </row>
    <row r="24" spans="1:24" s="18" customFormat="1" ht="54.95" customHeight="1">
      <c r="A24" s="19"/>
      <c r="B24" s="29"/>
      <c r="C24" s="29"/>
      <c r="D24" s="30"/>
      <c r="E24" s="31"/>
      <c r="F24" s="31"/>
      <c r="G24" s="32"/>
      <c r="H24" s="32"/>
      <c r="I24" s="32"/>
      <c r="J24" s="33"/>
      <c r="K24" s="33"/>
      <c r="L24" s="29"/>
      <c r="M24" s="19"/>
      <c r="N24" s="20"/>
      <c r="O24" s="29"/>
      <c r="P24" s="20"/>
      <c r="Q24" s="20"/>
      <c r="R24" s="20"/>
      <c r="S24" s="20"/>
      <c r="T24" s="20"/>
      <c r="U24" s="20"/>
      <c r="V24" s="20"/>
      <c r="W24" s="20"/>
    </row>
    <row r="25" spans="1:24" s="18" customFormat="1" ht="54.95" customHeight="1">
      <c r="A25" s="19"/>
      <c r="B25" s="29"/>
      <c r="C25" s="29"/>
      <c r="D25" s="30"/>
      <c r="E25" s="31"/>
      <c r="F25" s="31"/>
      <c r="G25" s="32"/>
      <c r="H25" s="32"/>
      <c r="I25" s="32"/>
      <c r="J25" s="33"/>
      <c r="K25" s="33"/>
      <c r="L25" s="29"/>
      <c r="M25" s="19"/>
      <c r="N25" s="20"/>
      <c r="O25" s="29"/>
      <c r="P25" s="20"/>
      <c r="Q25" s="20"/>
      <c r="R25" s="20"/>
      <c r="S25" s="20"/>
      <c r="T25" s="20"/>
      <c r="U25" s="20"/>
      <c r="V25" s="20"/>
      <c r="W25" s="20"/>
    </row>
    <row r="26" spans="1:24" s="18" customFormat="1" ht="54.95" customHeight="1">
      <c r="A26" s="19"/>
      <c r="B26" s="29"/>
      <c r="C26" s="29"/>
      <c r="D26" s="30"/>
      <c r="E26" s="31"/>
      <c r="F26" s="31"/>
      <c r="G26" s="32"/>
      <c r="H26" s="32"/>
      <c r="I26" s="32"/>
      <c r="J26" s="33"/>
      <c r="K26" s="33"/>
      <c r="L26" s="29"/>
      <c r="M26" s="19"/>
      <c r="N26" s="20"/>
      <c r="O26" s="29"/>
      <c r="P26" s="20"/>
      <c r="Q26" s="20"/>
      <c r="R26" s="20"/>
      <c r="S26" s="20"/>
      <c r="T26" s="20"/>
      <c r="U26" s="20"/>
      <c r="V26" s="20"/>
      <c r="W26" s="20"/>
    </row>
    <row r="27" spans="1:24" s="18" customFormat="1" ht="54.95" customHeight="1">
      <c r="A27" s="19"/>
      <c r="B27" s="20"/>
      <c r="C27" s="20"/>
      <c r="D27" s="34"/>
      <c r="E27" s="35"/>
      <c r="F27" s="35"/>
      <c r="G27" s="36"/>
      <c r="H27" s="36"/>
      <c r="I27" s="36"/>
      <c r="J27" s="37"/>
      <c r="K27" s="37"/>
      <c r="L27" s="20"/>
      <c r="M27" s="19"/>
      <c r="N27" s="20"/>
      <c r="O27" s="20"/>
      <c r="P27" s="20"/>
      <c r="Q27" s="20"/>
      <c r="R27" s="20"/>
      <c r="S27" s="20"/>
      <c r="T27" s="20"/>
      <c r="U27" s="20"/>
      <c r="V27" s="20"/>
      <c r="W27" s="20"/>
    </row>
    <row r="28" spans="1:24" s="18" customFormat="1" ht="54.95" customHeight="1">
      <c r="A28" s="19"/>
      <c r="B28" s="20"/>
      <c r="C28" s="20"/>
      <c r="D28" s="34"/>
      <c r="E28" s="35"/>
      <c r="F28" s="35"/>
      <c r="G28" s="36"/>
      <c r="H28" s="36"/>
      <c r="I28" s="36"/>
      <c r="J28" s="37"/>
      <c r="K28" s="37"/>
      <c r="L28" s="20"/>
      <c r="M28" s="19"/>
      <c r="N28" s="20"/>
      <c r="O28" s="20"/>
      <c r="P28" s="20"/>
      <c r="Q28" s="20"/>
      <c r="R28" s="20"/>
      <c r="S28" s="20"/>
      <c r="T28" s="20"/>
      <c r="U28" s="20"/>
      <c r="V28" s="20"/>
      <c r="W28" s="20"/>
    </row>
    <row r="29" spans="1:24" s="18" customFormat="1" ht="54.95" customHeight="1">
      <c r="A29" s="19"/>
      <c r="B29" s="20"/>
      <c r="C29" s="20"/>
      <c r="D29" s="34"/>
      <c r="E29" s="35"/>
      <c r="F29" s="35"/>
      <c r="G29" s="36"/>
      <c r="H29" s="36"/>
      <c r="I29" s="36"/>
      <c r="J29" s="37"/>
      <c r="K29" s="37"/>
      <c r="L29" s="20"/>
      <c r="M29" s="19"/>
      <c r="N29" s="20"/>
      <c r="O29" s="20"/>
      <c r="P29" s="20"/>
      <c r="Q29" s="20"/>
      <c r="R29" s="20"/>
      <c r="S29" s="20"/>
      <c r="T29" s="20"/>
      <c r="U29" s="20"/>
      <c r="V29" s="20"/>
      <c r="W29" s="20"/>
    </row>
    <row r="30" spans="1:24" s="18" customFormat="1" ht="54.95" customHeight="1">
      <c r="A30" s="19"/>
      <c r="B30" s="20"/>
      <c r="C30" s="20"/>
      <c r="D30" s="34"/>
      <c r="E30" s="35"/>
      <c r="F30" s="35"/>
      <c r="G30" s="36"/>
      <c r="H30" s="36"/>
      <c r="I30" s="36"/>
      <c r="J30" s="37"/>
      <c r="K30" s="37"/>
      <c r="L30" s="20"/>
      <c r="M30" s="19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1:24" s="18" customFormat="1" ht="54.95" customHeight="1">
      <c r="A31" s="19"/>
      <c r="B31" s="20"/>
      <c r="C31" s="20"/>
      <c r="D31" s="34"/>
      <c r="E31" s="35"/>
      <c r="F31" s="35"/>
      <c r="G31" s="36"/>
      <c r="H31" s="36"/>
      <c r="I31" s="36"/>
      <c r="J31" s="37"/>
      <c r="K31" s="37"/>
      <c r="L31" s="20"/>
      <c r="M31" s="19"/>
      <c r="N31" s="20"/>
      <c r="O31" s="20"/>
      <c r="P31" s="20"/>
      <c r="Q31" s="20"/>
      <c r="R31" s="20"/>
      <c r="S31" s="20"/>
      <c r="T31" s="20"/>
      <c r="U31" s="20"/>
      <c r="V31" s="20"/>
      <c r="W31" s="20"/>
    </row>
    <row r="32" spans="1:24" s="35" customFormat="1" ht="54.95" customHeight="1">
      <c r="A32" s="19"/>
      <c r="B32" s="20"/>
      <c r="C32" s="20"/>
      <c r="D32" s="34"/>
      <c r="G32" s="36"/>
      <c r="H32" s="36"/>
      <c r="I32" s="36"/>
      <c r="J32" s="37"/>
      <c r="K32" s="37"/>
      <c r="L32" s="20"/>
      <c r="M32" s="19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18"/>
    </row>
    <row r="33" spans="1:24" s="35" customFormat="1" ht="54.95" customHeight="1">
      <c r="A33" s="19"/>
      <c r="B33" s="20"/>
      <c r="C33" s="20"/>
      <c r="D33" s="34"/>
      <c r="G33" s="36"/>
      <c r="H33" s="36"/>
      <c r="I33" s="36"/>
      <c r="J33" s="37"/>
      <c r="K33" s="37"/>
      <c r="L33" s="20"/>
      <c r="M33" s="19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18"/>
    </row>
    <row r="34" spans="1:24" s="35" customFormat="1" ht="54.95" customHeight="1">
      <c r="A34" s="19"/>
      <c r="B34" s="20"/>
      <c r="C34" s="20"/>
      <c r="D34" s="34"/>
      <c r="G34" s="36"/>
      <c r="H34" s="36"/>
      <c r="I34" s="36"/>
      <c r="J34" s="37"/>
      <c r="K34" s="37"/>
      <c r="L34" s="20"/>
      <c r="M34" s="19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18"/>
    </row>
    <row r="35" spans="1:24" s="35" customFormat="1">
      <c r="A35" s="19"/>
      <c r="B35" s="20"/>
      <c r="C35" s="20"/>
      <c r="D35" s="34"/>
      <c r="G35" s="36"/>
      <c r="H35" s="36"/>
      <c r="I35" s="36"/>
      <c r="J35" s="37"/>
      <c r="K35" s="37"/>
      <c r="L35" s="20"/>
      <c r="M35" s="19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18"/>
    </row>
    <row r="36" spans="1:24" s="35" customFormat="1">
      <c r="A36" s="19"/>
      <c r="B36" s="20"/>
      <c r="C36" s="20"/>
      <c r="D36" s="34"/>
      <c r="G36" s="36"/>
      <c r="H36" s="36"/>
      <c r="I36" s="36"/>
      <c r="J36" s="37"/>
      <c r="K36" s="37"/>
      <c r="L36" s="20"/>
      <c r="M36" s="19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18"/>
    </row>
    <row r="37" spans="1:24" s="35" customFormat="1">
      <c r="A37" s="19"/>
      <c r="B37" s="20"/>
      <c r="C37" s="20"/>
      <c r="D37" s="34"/>
      <c r="G37" s="36"/>
      <c r="H37" s="36"/>
      <c r="I37" s="36"/>
      <c r="J37" s="37"/>
      <c r="K37" s="37"/>
      <c r="L37" s="20"/>
      <c r="M37" s="19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18"/>
    </row>
    <row r="38" spans="1:24" s="35" customFormat="1">
      <c r="A38" s="19"/>
      <c r="B38" s="20"/>
      <c r="C38" s="20"/>
      <c r="D38" s="34"/>
      <c r="G38" s="36"/>
      <c r="H38" s="36"/>
      <c r="I38" s="36"/>
      <c r="J38" s="37"/>
      <c r="K38" s="37"/>
      <c r="L38" s="20"/>
      <c r="M38" s="19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18"/>
    </row>
    <row r="39" spans="1:24" s="35" customFormat="1">
      <c r="A39" s="19"/>
      <c r="B39" s="20"/>
      <c r="C39" s="20"/>
      <c r="D39" s="34"/>
      <c r="G39" s="36"/>
      <c r="H39" s="36"/>
      <c r="I39" s="36"/>
      <c r="J39" s="37"/>
      <c r="K39" s="37"/>
      <c r="L39" s="20"/>
      <c r="M39" s="19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18"/>
    </row>
    <row r="40" spans="1:24" s="35" customFormat="1">
      <c r="A40" s="19"/>
      <c r="B40" s="20"/>
      <c r="C40" s="20"/>
      <c r="D40" s="34"/>
      <c r="G40" s="36"/>
      <c r="H40" s="36"/>
      <c r="I40" s="36"/>
      <c r="J40" s="37"/>
      <c r="K40" s="37"/>
      <c r="L40" s="20"/>
      <c r="M40" s="19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18"/>
    </row>
  </sheetData>
  <autoFilter ref="A5:M17" xr:uid="{135BC018-699F-47A8-942B-3DA69556EBAA}"/>
  <mergeCells count="10">
    <mergeCell ref="A1:K1"/>
    <mergeCell ref="A4:A5"/>
    <mergeCell ref="B4:B5"/>
    <mergeCell ref="C4:C5"/>
    <mergeCell ref="D4:D5"/>
    <mergeCell ref="E4:G4"/>
    <mergeCell ref="H4:H5"/>
    <mergeCell ref="I4:I5"/>
    <mergeCell ref="J4:J5"/>
    <mergeCell ref="K4:K5"/>
  </mergeCells>
  <phoneticPr fontId="2" type="noConversion"/>
  <conditionalFormatting sqref="M6:M16">
    <cfRule type="expression" dxfId="6" priority="1">
      <formula>$L6&gt;=$J$2</formula>
    </cfRule>
  </conditionalFormatting>
  <pageMargins left="0.51181102362204722" right="0.51181102362204722" top="0.74803149606299213" bottom="0.74803149606299213" header="0.31496062992125984" footer="0.31496062992125984"/>
  <pageSetup paperSize="9" scale="5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297B9-8305-4CAC-B4B2-01C3681B0E02}">
  <sheetPr>
    <tabColor theme="3" tint="0.89999084444715716"/>
    <pageSetUpPr fitToPage="1"/>
  </sheetPr>
  <dimension ref="A1:X38"/>
  <sheetViews>
    <sheetView view="pageBreakPreview" topLeftCell="A10" zoomScaleNormal="100" zoomScaleSheetLayoutView="100" workbookViewId="0">
      <selection activeCell="I10" sqref="I10"/>
    </sheetView>
  </sheetViews>
  <sheetFormatPr defaultRowHeight="14.25"/>
  <cols>
    <col min="1" max="1" width="4.375" style="19" customWidth="1"/>
    <col min="2" max="2" width="27.375" style="20" customWidth="1"/>
    <col min="3" max="3" width="16.5" style="20" customWidth="1"/>
    <col min="4" max="4" width="13.625" style="19" customWidth="1"/>
    <col min="5" max="6" width="10.375" style="35" customWidth="1"/>
    <col min="7" max="9" width="11.625" style="36" customWidth="1"/>
    <col min="10" max="10" width="16.875" style="37" customWidth="1"/>
    <col min="11" max="11" width="13.625" style="37" customWidth="1"/>
    <col min="12" max="12" width="12.625" style="20" customWidth="1"/>
    <col min="13" max="13" width="11.75" style="19" bestFit="1" customWidth="1"/>
    <col min="14" max="14" width="9" style="20"/>
    <col min="15" max="15" width="17.125" style="20" customWidth="1"/>
    <col min="16" max="23" width="9" style="20"/>
    <col min="24" max="24" width="9" style="18"/>
    <col min="25" max="16384" width="9" style="20"/>
  </cols>
  <sheetData>
    <row r="1" spans="1:24" s="5" customFormat="1" ht="39" customHeight="1">
      <c r="A1" s="175" t="s">
        <v>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4"/>
    </row>
    <row r="2" spans="1:24" s="7" customFormat="1" ht="24.95" customHeight="1">
      <c r="A2" s="4" t="s">
        <v>87</v>
      </c>
      <c r="B2" s="6"/>
      <c r="D2" s="8"/>
      <c r="E2" s="9"/>
      <c r="F2" s="9"/>
      <c r="G2" s="10"/>
      <c r="H2" s="10"/>
      <c r="I2" s="10"/>
      <c r="J2" s="11"/>
      <c r="K2" s="11"/>
      <c r="M2" s="8"/>
    </row>
    <row r="3" spans="1:24" s="18" customFormat="1" ht="24.95" customHeight="1">
      <c r="A3" s="39" t="s">
        <v>7</v>
      </c>
      <c r="B3" s="12"/>
      <c r="C3" s="40"/>
      <c r="D3" s="41"/>
      <c r="E3" s="15"/>
      <c r="F3" s="14"/>
      <c r="G3" s="14"/>
      <c r="H3" s="16"/>
      <c r="I3" s="16"/>
      <c r="J3" s="14">
        <v>46241</v>
      </c>
      <c r="K3" s="17"/>
      <c r="M3" s="19"/>
      <c r="N3" s="20"/>
      <c r="O3" s="13"/>
      <c r="P3" s="20"/>
      <c r="Q3" s="20"/>
      <c r="R3" s="20"/>
      <c r="S3" s="20"/>
      <c r="T3" s="20"/>
      <c r="U3" s="20"/>
      <c r="V3" s="20"/>
      <c r="W3" s="20"/>
    </row>
    <row r="4" spans="1:24" s="18" customFormat="1" ht="32.25" customHeight="1">
      <c r="A4" s="176" t="s">
        <v>13</v>
      </c>
      <c r="B4" s="177" t="s">
        <v>12</v>
      </c>
      <c r="C4" s="176" t="s">
        <v>14</v>
      </c>
      <c r="D4" s="177" t="s">
        <v>15</v>
      </c>
      <c r="E4" s="178" t="s">
        <v>49</v>
      </c>
      <c r="F4" s="179"/>
      <c r="G4" s="180"/>
      <c r="H4" s="181" t="s">
        <v>50</v>
      </c>
      <c r="I4" s="181" t="s">
        <v>48</v>
      </c>
      <c r="J4" s="177" t="s">
        <v>16</v>
      </c>
      <c r="K4" s="177" t="s">
        <v>17</v>
      </c>
      <c r="M4" s="19"/>
      <c r="N4" s="20"/>
      <c r="O4" s="13"/>
      <c r="P4" s="20"/>
      <c r="Q4" s="20"/>
      <c r="R4" s="20"/>
      <c r="S4" s="20"/>
      <c r="T4" s="20"/>
      <c r="U4" s="20"/>
      <c r="V4" s="20"/>
      <c r="W4" s="20"/>
    </row>
    <row r="5" spans="1:24" s="22" customFormat="1" ht="23.25" customHeight="1">
      <c r="A5" s="176"/>
      <c r="B5" s="177"/>
      <c r="C5" s="176"/>
      <c r="D5" s="177"/>
      <c r="E5" s="56" t="s">
        <v>32</v>
      </c>
      <c r="F5" s="56" t="s">
        <v>33</v>
      </c>
      <c r="G5" s="72" t="s">
        <v>47</v>
      </c>
      <c r="H5" s="181"/>
      <c r="I5" s="181"/>
      <c r="J5" s="177"/>
      <c r="K5" s="177"/>
      <c r="L5" s="21"/>
      <c r="M5" s="19" t="s">
        <v>0</v>
      </c>
      <c r="N5" s="19"/>
      <c r="O5" s="38" t="s">
        <v>27</v>
      </c>
      <c r="P5" s="19"/>
      <c r="Q5" s="19"/>
      <c r="R5" s="19"/>
      <c r="S5" s="19"/>
      <c r="T5" s="19"/>
      <c r="U5" s="19"/>
      <c r="V5" s="19"/>
      <c r="W5" s="19"/>
    </row>
    <row r="6" spans="1:24" s="18" customFormat="1" ht="99.95" customHeight="1">
      <c r="A6" s="57">
        <v>1</v>
      </c>
      <c r="B6" s="53" t="s">
        <v>51</v>
      </c>
      <c r="C6" s="54" t="s">
        <v>52</v>
      </c>
      <c r="D6" s="49">
        <f>O6/1000000</f>
        <v>198.39599999999999</v>
      </c>
      <c r="E6" s="55">
        <v>46209</v>
      </c>
      <c r="F6" s="55">
        <v>46756</v>
      </c>
      <c r="G6" s="50">
        <f>SUM(F6-E6)+1</f>
        <v>548</v>
      </c>
      <c r="H6" s="50">
        <f>SUM(IF((F6-$J$3+1)&gt;365,365,F6-$J$3+1))</f>
        <v>365</v>
      </c>
      <c r="I6" s="73">
        <f>H6/G6</f>
        <v>0.66605839416058399</v>
      </c>
      <c r="J6" s="51">
        <f>ROUNDUP((SUM((D6*I6/10))),2)</f>
        <v>13.22</v>
      </c>
      <c r="K6" s="58"/>
      <c r="L6" s="27"/>
      <c r="M6" s="42"/>
      <c r="N6" s="24"/>
      <c r="O6" s="45">
        <v>198396000</v>
      </c>
      <c r="P6" s="26"/>
      <c r="Q6" s="26"/>
      <c r="R6" s="26"/>
      <c r="S6" s="26"/>
      <c r="T6" s="26"/>
      <c r="U6" s="26"/>
      <c r="V6" s="20"/>
      <c r="W6" s="20"/>
    </row>
    <row r="7" spans="1:24" s="18" customFormat="1" ht="99.95" customHeight="1">
      <c r="A7" s="57">
        <v>2</v>
      </c>
      <c r="B7" s="59" t="s">
        <v>88</v>
      </c>
      <c r="C7" s="54" t="s">
        <v>89</v>
      </c>
      <c r="D7" s="49">
        <f t="shared" ref="D7:D14" si="0">O7/1000000</f>
        <v>250.619</v>
      </c>
      <c r="E7" s="55">
        <v>45856</v>
      </c>
      <c r="F7" s="55">
        <v>46346</v>
      </c>
      <c r="G7" s="50">
        <f t="shared" ref="G7:G14" si="1">SUM(F7-E7)+1</f>
        <v>491</v>
      </c>
      <c r="H7" s="50">
        <f>SUM(IF((F7-$J$3+1)&gt;365,365,F7-$J$3+1))</f>
        <v>106</v>
      </c>
      <c r="I7" s="73">
        <f>H7/G7</f>
        <v>0.21588594704684319</v>
      </c>
      <c r="J7" s="51">
        <f>ROUNDUP((SUM((D7*I7/10))),2)</f>
        <v>5.42</v>
      </c>
      <c r="K7" s="58"/>
      <c r="L7" s="27"/>
      <c r="M7" s="42"/>
      <c r="N7" s="24"/>
      <c r="O7" s="47">
        <v>250619000</v>
      </c>
      <c r="P7" s="26"/>
      <c r="Q7" s="26"/>
      <c r="R7" s="26"/>
      <c r="S7" s="26"/>
      <c r="T7" s="26"/>
      <c r="U7" s="26"/>
      <c r="V7" s="20"/>
      <c r="W7" s="20"/>
    </row>
    <row r="8" spans="1:24" s="18" customFormat="1" ht="99.95" customHeight="1">
      <c r="A8" s="57">
        <v>3</v>
      </c>
      <c r="B8" s="59" t="s">
        <v>63</v>
      </c>
      <c r="C8" s="54" t="s">
        <v>64</v>
      </c>
      <c r="D8" s="49">
        <f t="shared" si="0"/>
        <v>67.88</v>
      </c>
      <c r="E8" s="55">
        <v>44922</v>
      </c>
      <c r="F8" s="55">
        <v>46576</v>
      </c>
      <c r="G8" s="50">
        <f t="shared" si="1"/>
        <v>1655</v>
      </c>
      <c r="H8" s="50">
        <f>F8-M8+1</f>
        <v>1605</v>
      </c>
      <c r="I8" s="73">
        <f>H8/G8</f>
        <v>0.96978851963746227</v>
      </c>
      <c r="J8" s="52" t="s">
        <v>1</v>
      </c>
      <c r="K8" s="58" t="s">
        <v>76</v>
      </c>
      <c r="L8" s="27"/>
      <c r="M8" s="42">
        <v>44972</v>
      </c>
      <c r="N8" s="24"/>
      <c r="O8" s="47">
        <v>67880000</v>
      </c>
      <c r="P8" s="26"/>
      <c r="Q8" s="26"/>
      <c r="R8" s="26"/>
      <c r="S8" s="26"/>
      <c r="T8" s="26"/>
      <c r="U8" s="26"/>
      <c r="V8" s="20"/>
      <c r="W8" s="20"/>
    </row>
    <row r="9" spans="1:24" s="18" customFormat="1" ht="99.95" customHeight="1">
      <c r="A9" s="57">
        <v>4</v>
      </c>
      <c r="B9" s="59" t="s">
        <v>65</v>
      </c>
      <c r="C9" s="54" t="s">
        <v>66</v>
      </c>
      <c r="D9" s="49">
        <f t="shared" si="0"/>
        <v>20.431999999999999</v>
      </c>
      <c r="E9" s="55">
        <v>45035</v>
      </c>
      <c r="F9" s="55">
        <v>45399</v>
      </c>
      <c r="G9" s="50">
        <f t="shared" si="1"/>
        <v>365</v>
      </c>
      <c r="H9" s="50">
        <f>F9-M9+1</f>
        <v>57</v>
      </c>
      <c r="I9" s="73">
        <f>H9/G9</f>
        <v>0.15616438356164383</v>
      </c>
      <c r="J9" s="52" t="s">
        <v>1</v>
      </c>
      <c r="K9" s="58" t="s">
        <v>77</v>
      </c>
      <c r="L9" s="27"/>
      <c r="M9" s="42">
        <v>45343</v>
      </c>
      <c r="N9" s="24"/>
      <c r="O9" s="47">
        <v>20432000</v>
      </c>
      <c r="P9" s="26"/>
      <c r="Q9" s="26"/>
      <c r="R9" s="26"/>
      <c r="S9" s="26"/>
      <c r="T9" s="26"/>
      <c r="U9" s="26"/>
      <c r="V9" s="20"/>
      <c r="W9" s="20"/>
    </row>
    <row r="10" spans="1:24" s="18" customFormat="1" ht="99.95" customHeight="1">
      <c r="A10" s="57">
        <v>5</v>
      </c>
      <c r="B10" s="59" t="s">
        <v>67</v>
      </c>
      <c r="C10" s="54" t="s">
        <v>68</v>
      </c>
      <c r="D10" s="49">
        <f t="shared" si="0"/>
        <v>53.5</v>
      </c>
      <c r="E10" s="55">
        <v>45230</v>
      </c>
      <c r="F10" s="55">
        <v>46387</v>
      </c>
      <c r="G10" s="50">
        <f t="shared" si="1"/>
        <v>1158</v>
      </c>
      <c r="H10" s="50">
        <f>SUM(IF((F10-$J$3+1)&gt;365,365,F10-$J$3+1))</f>
        <v>147</v>
      </c>
      <c r="I10" s="73">
        <f t="shared" ref="I10" si="2">H10/G10</f>
        <v>0.12694300518134716</v>
      </c>
      <c r="J10" s="51">
        <f>ROUNDUP((SUM((D10*I10/10))),2)</f>
        <v>0.68</v>
      </c>
      <c r="K10" s="58"/>
      <c r="L10" s="27"/>
      <c r="M10" s="42"/>
      <c r="N10" s="24"/>
      <c r="O10" s="47">
        <v>53500000</v>
      </c>
      <c r="P10" s="26"/>
      <c r="Q10" s="26"/>
      <c r="R10" s="26"/>
      <c r="S10" s="26"/>
      <c r="T10" s="26"/>
      <c r="U10" s="26"/>
      <c r="V10" s="20"/>
      <c r="W10" s="20"/>
    </row>
    <row r="11" spans="1:24" s="18" customFormat="1" ht="99.95" customHeight="1">
      <c r="A11" s="57">
        <v>6</v>
      </c>
      <c r="B11" s="59" t="s">
        <v>90</v>
      </c>
      <c r="C11" s="54" t="s">
        <v>5</v>
      </c>
      <c r="D11" s="49">
        <f t="shared" si="0"/>
        <v>1166.77</v>
      </c>
      <c r="E11" s="55">
        <v>45294</v>
      </c>
      <c r="F11" s="61">
        <v>47177</v>
      </c>
      <c r="G11" s="50">
        <f t="shared" si="1"/>
        <v>1884</v>
      </c>
      <c r="H11" s="50">
        <f>SUM(IF((F11-$J$3+1)&gt;365,365,F11-$J$3+1))</f>
        <v>365</v>
      </c>
      <c r="I11" s="73">
        <f>H11/G11</f>
        <v>0.1937367303609342</v>
      </c>
      <c r="J11" s="51">
        <f>ROUNDUP((SUM((D11*I11/10))),2)</f>
        <v>22.610000000000003</v>
      </c>
      <c r="K11" s="58"/>
      <c r="L11" s="27"/>
      <c r="M11" s="42"/>
      <c r="N11" s="24"/>
      <c r="O11" s="47">
        <v>1166770000</v>
      </c>
      <c r="P11" s="26"/>
      <c r="Q11" s="26"/>
      <c r="R11" s="26"/>
      <c r="S11" s="26"/>
      <c r="T11" s="26"/>
      <c r="U11" s="26"/>
      <c r="V11" s="20"/>
      <c r="W11" s="20"/>
    </row>
    <row r="12" spans="1:24" s="18" customFormat="1" ht="99.95" customHeight="1">
      <c r="A12" s="57">
        <v>7</v>
      </c>
      <c r="B12" s="59" t="s">
        <v>73</v>
      </c>
      <c r="C12" s="54" t="s">
        <v>5</v>
      </c>
      <c r="D12" s="49">
        <f t="shared" si="0"/>
        <v>286.85599999999999</v>
      </c>
      <c r="E12" s="55">
        <v>45327</v>
      </c>
      <c r="F12" s="55">
        <v>47518</v>
      </c>
      <c r="G12" s="50">
        <f t="shared" si="1"/>
        <v>2192</v>
      </c>
      <c r="H12" s="50" t="s">
        <v>38</v>
      </c>
      <c r="I12" s="73" t="s">
        <v>38</v>
      </c>
      <c r="J12" s="51" t="s">
        <v>83</v>
      </c>
      <c r="K12" s="58" t="s">
        <v>84</v>
      </c>
      <c r="L12" s="27"/>
      <c r="M12" s="44"/>
      <c r="N12" s="24"/>
      <c r="O12" s="47">
        <v>286856000</v>
      </c>
      <c r="P12" s="26"/>
      <c r="Q12" s="26"/>
      <c r="R12" s="26"/>
      <c r="S12" s="26"/>
      <c r="T12" s="26"/>
      <c r="U12" s="26"/>
      <c r="V12" s="20"/>
      <c r="W12" s="20"/>
    </row>
    <row r="13" spans="1:24" s="18" customFormat="1" ht="99.95" customHeight="1">
      <c r="A13" s="57">
        <v>8</v>
      </c>
      <c r="B13" s="59" t="s">
        <v>74</v>
      </c>
      <c r="C13" s="54" t="s">
        <v>75</v>
      </c>
      <c r="D13" s="49">
        <f t="shared" si="0"/>
        <v>3405</v>
      </c>
      <c r="E13" s="60">
        <v>45336</v>
      </c>
      <c r="F13" s="60">
        <v>48935</v>
      </c>
      <c r="G13" s="50">
        <f t="shared" si="1"/>
        <v>3600</v>
      </c>
      <c r="H13" s="50">
        <f>SUM(IF((F13-$J$3+1)&gt;365,365,F13-$J$3+1))</f>
        <v>365</v>
      </c>
      <c r="I13" s="73">
        <f>H13/G13</f>
        <v>0.10138888888888889</v>
      </c>
      <c r="J13" s="51">
        <f t="shared" ref="J13" si="3">ROUNDUP((SUM((D13*I13/10))),2)</f>
        <v>34.53</v>
      </c>
      <c r="K13" s="58"/>
      <c r="L13" s="28"/>
      <c r="M13" s="42"/>
      <c r="N13" s="20"/>
      <c r="O13" s="48">
        <v>3405000000</v>
      </c>
      <c r="P13" s="26"/>
      <c r="Q13" s="26"/>
      <c r="R13" s="26"/>
      <c r="S13" s="26"/>
      <c r="T13" s="26"/>
      <c r="U13" s="26"/>
      <c r="V13" s="20"/>
      <c r="W13" s="20"/>
    </row>
    <row r="14" spans="1:24" s="18" customFormat="1" ht="99.95" customHeight="1">
      <c r="A14" s="57">
        <v>9</v>
      </c>
      <c r="B14" s="59" t="s">
        <v>34</v>
      </c>
      <c r="C14" s="54" t="s">
        <v>36</v>
      </c>
      <c r="D14" s="49">
        <f t="shared" si="0"/>
        <v>75.33</v>
      </c>
      <c r="E14" s="60">
        <v>45461</v>
      </c>
      <c r="F14" s="55">
        <v>45984</v>
      </c>
      <c r="G14" s="50">
        <f t="shared" si="1"/>
        <v>524</v>
      </c>
      <c r="H14" s="50" t="s">
        <v>38</v>
      </c>
      <c r="I14" s="73" t="s">
        <v>38</v>
      </c>
      <c r="J14" s="52" t="s">
        <v>83</v>
      </c>
      <c r="K14" s="58" t="s">
        <v>80</v>
      </c>
      <c r="L14" s="27"/>
      <c r="M14" s="42">
        <v>45954</v>
      </c>
      <c r="N14" s="24"/>
      <c r="O14" s="47">
        <v>75330000</v>
      </c>
      <c r="P14" s="26"/>
      <c r="Q14" s="26"/>
      <c r="R14" s="26"/>
      <c r="S14" s="26"/>
      <c r="T14" s="26"/>
      <c r="U14" s="26"/>
      <c r="V14" s="20"/>
      <c r="W14" s="20"/>
    </row>
    <row r="15" spans="1:24" s="18" customFormat="1" ht="42" customHeight="1">
      <c r="A15" s="64"/>
      <c r="B15" s="65" t="s">
        <v>28</v>
      </c>
      <c r="C15" s="66"/>
      <c r="D15" s="67"/>
      <c r="E15" s="68"/>
      <c r="F15" s="68"/>
      <c r="G15" s="69"/>
      <c r="H15" s="69"/>
      <c r="I15" s="69"/>
      <c r="J15" s="70">
        <f>SUM(J6:J14)</f>
        <v>76.460000000000008</v>
      </c>
      <c r="K15" s="71"/>
      <c r="L15" s="27"/>
      <c r="M15" s="23"/>
      <c r="N15" s="24"/>
      <c r="O15" s="25"/>
      <c r="P15" s="26"/>
      <c r="Q15" s="26"/>
      <c r="R15" s="26"/>
      <c r="S15" s="26"/>
      <c r="T15" s="26"/>
      <c r="U15" s="26"/>
      <c r="V15" s="20"/>
      <c r="W15" s="20"/>
    </row>
    <row r="16" spans="1:24" s="18" customFormat="1" ht="54.95" customHeight="1">
      <c r="A16" s="19"/>
      <c r="B16" s="29"/>
      <c r="C16" s="29"/>
      <c r="D16" s="30"/>
      <c r="E16" s="31"/>
      <c r="F16" s="31"/>
      <c r="G16" s="32"/>
      <c r="H16" s="32"/>
      <c r="I16" s="32"/>
      <c r="J16" s="33"/>
      <c r="K16" s="33"/>
      <c r="L16" s="29"/>
      <c r="M16" s="19"/>
      <c r="N16" s="20"/>
      <c r="O16" s="29"/>
      <c r="P16" s="20"/>
      <c r="Q16" s="20"/>
      <c r="R16" s="20"/>
      <c r="S16" s="20"/>
      <c r="T16" s="20"/>
      <c r="U16" s="20"/>
      <c r="V16" s="20"/>
      <c r="W16" s="20"/>
    </row>
    <row r="17" spans="1:24" s="18" customFormat="1" ht="54.95" customHeight="1">
      <c r="A17" s="19"/>
      <c r="B17" s="29"/>
      <c r="C17" s="29"/>
      <c r="D17" s="30"/>
      <c r="E17" s="31"/>
      <c r="F17" s="31"/>
      <c r="G17" s="32"/>
      <c r="H17" s="32"/>
      <c r="I17" s="32"/>
      <c r="J17" s="33"/>
      <c r="K17" s="33"/>
      <c r="L17" s="29"/>
      <c r="M17" s="19"/>
      <c r="N17" s="20"/>
      <c r="O17" s="29"/>
      <c r="P17" s="20"/>
      <c r="Q17" s="20"/>
      <c r="R17" s="20"/>
      <c r="S17" s="20"/>
      <c r="T17" s="20"/>
      <c r="U17" s="20"/>
      <c r="V17" s="20"/>
      <c r="W17" s="20"/>
    </row>
    <row r="18" spans="1:24" s="18" customFormat="1" ht="54.95" customHeight="1">
      <c r="A18" s="19"/>
      <c r="B18" s="29"/>
      <c r="C18" s="29"/>
      <c r="D18" s="30"/>
      <c r="E18" s="31"/>
      <c r="F18" s="31"/>
      <c r="G18" s="32"/>
      <c r="H18" s="32"/>
      <c r="I18" s="32"/>
      <c r="J18" s="33"/>
      <c r="K18" s="33"/>
      <c r="L18" s="29"/>
      <c r="M18" s="19"/>
      <c r="N18" s="20"/>
      <c r="O18" s="29"/>
      <c r="P18" s="20"/>
      <c r="Q18" s="20"/>
      <c r="R18" s="20"/>
      <c r="S18" s="20"/>
      <c r="T18" s="20"/>
      <c r="U18" s="20"/>
      <c r="V18" s="20"/>
      <c r="W18" s="20"/>
    </row>
    <row r="19" spans="1:24" s="18" customFormat="1" ht="54.95" customHeight="1">
      <c r="A19" s="19"/>
      <c r="B19" s="29"/>
      <c r="C19" s="29"/>
      <c r="D19" s="30"/>
      <c r="E19" s="31"/>
      <c r="F19" s="31"/>
      <c r="G19" s="32"/>
      <c r="H19" s="32"/>
      <c r="I19" s="32"/>
      <c r="J19" s="33"/>
      <c r="K19" s="33"/>
      <c r="L19" s="29"/>
      <c r="M19" s="19"/>
      <c r="N19" s="20"/>
      <c r="O19" s="29"/>
      <c r="P19" s="20"/>
      <c r="Q19" s="20"/>
      <c r="R19" s="20"/>
      <c r="S19" s="20"/>
      <c r="T19" s="20"/>
      <c r="U19" s="20"/>
      <c r="V19" s="20"/>
      <c r="W19" s="20"/>
    </row>
    <row r="20" spans="1:24" s="18" customFormat="1" ht="54.95" customHeight="1">
      <c r="A20" s="19"/>
      <c r="B20" s="29"/>
      <c r="C20" s="29"/>
      <c r="D20" s="30"/>
      <c r="E20" s="31"/>
      <c r="F20" s="31"/>
      <c r="G20" s="32"/>
      <c r="H20" s="32"/>
      <c r="I20" s="32"/>
      <c r="J20" s="33"/>
      <c r="K20" s="33"/>
      <c r="L20" s="29"/>
      <c r="M20" s="19"/>
      <c r="N20" s="20"/>
      <c r="O20" s="29"/>
      <c r="P20" s="20"/>
      <c r="Q20" s="20"/>
      <c r="R20" s="20"/>
      <c r="S20" s="20"/>
      <c r="T20" s="20"/>
      <c r="U20" s="20"/>
      <c r="V20" s="20"/>
      <c r="W20" s="20"/>
    </row>
    <row r="21" spans="1:24" s="18" customFormat="1" ht="54.95" customHeight="1">
      <c r="A21" s="19"/>
      <c r="B21" s="29"/>
      <c r="C21" s="29"/>
      <c r="D21" s="30"/>
      <c r="E21" s="31"/>
      <c r="F21" s="31"/>
      <c r="G21" s="32"/>
      <c r="H21" s="32"/>
      <c r="I21" s="32"/>
      <c r="J21" s="33"/>
      <c r="K21" s="33"/>
      <c r="L21" s="29"/>
      <c r="M21" s="19"/>
      <c r="N21" s="20"/>
      <c r="O21" s="29"/>
      <c r="P21" s="20"/>
      <c r="Q21" s="20"/>
      <c r="R21" s="20"/>
      <c r="S21" s="20"/>
      <c r="T21" s="20"/>
      <c r="U21" s="20"/>
      <c r="V21" s="20"/>
      <c r="W21" s="20"/>
    </row>
    <row r="22" spans="1:24" s="18" customFormat="1" ht="54.95" customHeight="1">
      <c r="A22" s="19"/>
      <c r="B22" s="29"/>
      <c r="C22" s="29"/>
      <c r="D22" s="30"/>
      <c r="E22" s="31"/>
      <c r="F22" s="31"/>
      <c r="G22" s="32"/>
      <c r="H22" s="32"/>
      <c r="I22" s="32"/>
      <c r="J22" s="33"/>
      <c r="K22" s="33"/>
      <c r="L22" s="29"/>
      <c r="M22" s="19"/>
      <c r="N22" s="20"/>
      <c r="O22" s="29"/>
      <c r="P22" s="20"/>
      <c r="Q22" s="20"/>
      <c r="R22" s="20"/>
      <c r="S22" s="20"/>
      <c r="T22" s="20"/>
      <c r="U22" s="20"/>
      <c r="V22" s="20"/>
      <c r="W22" s="20"/>
    </row>
    <row r="23" spans="1:24" s="18" customFormat="1" ht="54.95" customHeight="1">
      <c r="A23" s="19"/>
      <c r="B23" s="29"/>
      <c r="C23" s="29"/>
      <c r="D23" s="30"/>
      <c r="E23" s="31"/>
      <c r="F23" s="31"/>
      <c r="G23" s="32"/>
      <c r="H23" s="32"/>
      <c r="I23" s="32"/>
      <c r="J23" s="33"/>
      <c r="K23" s="33"/>
      <c r="L23" s="29"/>
      <c r="M23" s="19"/>
      <c r="N23" s="20"/>
      <c r="O23" s="29"/>
      <c r="P23" s="20"/>
      <c r="Q23" s="20"/>
      <c r="R23" s="20"/>
      <c r="S23" s="20"/>
      <c r="T23" s="20"/>
      <c r="U23" s="20"/>
      <c r="V23" s="20"/>
      <c r="W23" s="20"/>
    </row>
    <row r="24" spans="1:24" s="18" customFormat="1" ht="54.95" customHeight="1">
      <c r="A24" s="19"/>
      <c r="B24" s="29"/>
      <c r="C24" s="29"/>
      <c r="D24" s="30"/>
      <c r="E24" s="31"/>
      <c r="F24" s="31"/>
      <c r="G24" s="32"/>
      <c r="H24" s="32"/>
      <c r="I24" s="32"/>
      <c r="J24" s="33"/>
      <c r="K24" s="33"/>
      <c r="L24" s="29"/>
      <c r="M24" s="19"/>
      <c r="N24" s="20"/>
      <c r="O24" s="29"/>
      <c r="P24" s="20"/>
      <c r="Q24" s="20"/>
      <c r="R24" s="20"/>
      <c r="S24" s="20"/>
      <c r="T24" s="20"/>
      <c r="U24" s="20"/>
      <c r="V24" s="20"/>
      <c r="W24" s="20"/>
    </row>
    <row r="25" spans="1:24" s="18" customFormat="1" ht="54.95" customHeight="1">
      <c r="A25" s="19"/>
      <c r="B25" s="20"/>
      <c r="C25" s="20"/>
      <c r="D25" s="34"/>
      <c r="E25" s="35"/>
      <c r="F25" s="35"/>
      <c r="G25" s="36"/>
      <c r="H25" s="36"/>
      <c r="I25" s="36"/>
      <c r="J25" s="37"/>
      <c r="K25" s="37"/>
      <c r="L25" s="20"/>
      <c r="M25" s="19"/>
      <c r="N25" s="20"/>
      <c r="O25" s="20"/>
      <c r="P25" s="20"/>
      <c r="Q25" s="20"/>
      <c r="R25" s="20"/>
      <c r="S25" s="20"/>
      <c r="T25" s="20"/>
      <c r="U25" s="20"/>
      <c r="V25" s="20"/>
      <c r="W25" s="20"/>
    </row>
    <row r="26" spans="1:24" s="18" customFormat="1" ht="54.95" customHeight="1">
      <c r="A26" s="19"/>
      <c r="B26" s="20"/>
      <c r="C26" s="20"/>
      <c r="D26" s="34"/>
      <c r="E26" s="35"/>
      <c r="F26" s="35"/>
      <c r="G26" s="36"/>
      <c r="H26" s="36"/>
      <c r="I26" s="36"/>
      <c r="J26" s="37"/>
      <c r="K26" s="37"/>
      <c r="L26" s="20"/>
      <c r="M26" s="19"/>
      <c r="N26" s="20"/>
      <c r="O26" s="20"/>
      <c r="P26" s="20"/>
      <c r="Q26" s="20"/>
      <c r="R26" s="20"/>
      <c r="S26" s="20"/>
      <c r="T26" s="20"/>
      <c r="U26" s="20"/>
      <c r="V26" s="20"/>
      <c r="W26" s="20"/>
    </row>
    <row r="27" spans="1:24" s="18" customFormat="1" ht="54.95" customHeight="1">
      <c r="A27" s="19"/>
      <c r="B27" s="20"/>
      <c r="C27" s="20"/>
      <c r="D27" s="34"/>
      <c r="E27" s="35"/>
      <c r="F27" s="35"/>
      <c r="G27" s="36"/>
      <c r="H27" s="36"/>
      <c r="I27" s="36"/>
      <c r="J27" s="37"/>
      <c r="K27" s="37"/>
      <c r="L27" s="20"/>
      <c r="M27" s="19"/>
      <c r="N27" s="20"/>
      <c r="O27" s="20"/>
      <c r="P27" s="20"/>
      <c r="Q27" s="20"/>
      <c r="R27" s="20"/>
      <c r="S27" s="20"/>
      <c r="T27" s="20"/>
      <c r="U27" s="20"/>
      <c r="V27" s="20"/>
      <c r="W27" s="20"/>
    </row>
    <row r="28" spans="1:24" s="18" customFormat="1" ht="54.95" customHeight="1">
      <c r="A28" s="19"/>
      <c r="B28" s="20"/>
      <c r="C28" s="20"/>
      <c r="D28" s="34"/>
      <c r="E28" s="35"/>
      <c r="F28" s="35"/>
      <c r="G28" s="36"/>
      <c r="H28" s="36"/>
      <c r="I28" s="36"/>
      <c r="J28" s="37"/>
      <c r="K28" s="37"/>
      <c r="L28" s="20"/>
      <c r="M28" s="19"/>
      <c r="N28" s="20"/>
      <c r="O28" s="20"/>
      <c r="P28" s="20"/>
      <c r="Q28" s="20"/>
      <c r="R28" s="20"/>
      <c r="S28" s="20"/>
      <c r="T28" s="20"/>
      <c r="U28" s="20"/>
      <c r="V28" s="20"/>
      <c r="W28" s="20"/>
    </row>
    <row r="29" spans="1:24" s="18" customFormat="1" ht="54.95" customHeight="1">
      <c r="A29" s="19"/>
      <c r="B29" s="20"/>
      <c r="C29" s="20"/>
      <c r="D29" s="34"/>
      <c r="E29" s="35"/>
      <c r="F29" s="35"/>
      <c r="G29" s="36"/>
      <c r="H29" s="36"/>
      <c r="I29" s="36"/>
      <c r="J29" s="37"/>
      <c r="K29" s="37"/>
      <c r="L29" s="20"/>
      <c r="M29" s="19"/>
      <c r="N29" s="20"/>
      <c r="O29" s="20"/>
      <c r="P29" s="20"/>
      <c r="Q29" s="20"/>
      <c r="R29" s="20"/>
      <c r="S29" s="20"/>
      <c r="T29" s="20"/>
      <c r="U29" s="20"/>
      <c r="V29" s="20"/>
      <c r="W29" s="20"/>
    </row>
    <row r="30" spans="1:24" s="35" customFormat="1" ht="54.95" customHeight="1">
      <c r="A30" s="19"/>
      <c r="B30" s="20"/>
      <c r="C30" s="20"/>
      <c r="D30" s="34"/>
      <c r="G30" s="36"/>
      <c r="H30" s="36"/>
      <c r="I30" s="36"/>
      <c r="J30" s="37"/>
      <c r="K30" s="37"/>
      <c r="L30" s="20"/>
      <c r="M30" s="19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18"/>
    </row>
    <row r="31" spans="1:24" s="35" customFormat="1" ht="54.95" customHeight="1">
      <c r="A31" s="19"/>
      <c r="B31" s="20"/>
      <c r="C31" s="20"/>
      <c r="D31" s="34"/>
      <c r="G31" s="36"/>
      <c r="H31" s="36"/>
      <c r="I31" s="36"/>
      <c r="J31" s="37"/>
      <c r="K31" s="37"/>
      <c r="L31" s="20"/>
      <c r="M31" s="19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18"/>
    </row>
    <row r="32" spans="1:24" s="35" customFormat="1" ht="54.95" customHeight="1">
      <c r="A32" s="19"/>
      <c r="B32" s="20"/>
      <c r="C32" s="20"/>
      <c r="D32" s="34"/>
      <c r="G32" s="36"/>
      <c r="H32" s="36"/>
      <c r="I32" s="36"/>
      <c r="J32" s="37"/>
      <c r="K32" s="37"/>
      <c r="L32" s="20"/>
      <c r="M32" s="19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18"/>
    </row>
    <row r="33" spans="1:24" s="35" customFormat="1">
      <c r="A33" s="19"/>
      <c r="B33" s="20"/>
      <c r="C33" s="20"/>
      <c r="D33" s="34"/>
      <c r="G33" s="36"/>
      <c r="H33" s="36"/>
      <c r="I33" s="36"/>
      <c r="J33" s="37"/>
      <c r="K33" s="37"/>
      <c r="L33" s="20"/>
      <c r="M33" s="19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18"/>
    </row>
    <row r="34" spans="1:24" s="35" customFormat="1">
      <c r="A34" s="19"/>
      <c r="B34" s="20"/>
      <c r="C34" s="20"/>
      <c r="D34" s="34"/>
      <c r="G34" s="36"/>
      <c r="H34" s="36"/>
      <c r="I34" s="36"/>
      <c r="J34" s="37"/>
      <c r="K34" s="37"/>
      <c r="L34" s="20"/>
      <c r="M34" s="19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18"/>
    </row>
    <row r="35" spans="1:24" s="35" customFormat="1">
      <c r="A35" s="19"/>
      <c r="B35" s="20"/>
      <c r="C35" s="20"/>
      <c r="D35" s="34"/>
      <c r="G35" s="36"/>
      <c r="H35" s="36"/>
      <c r="I35" s="36"/>
      <c r="J35" s="37"/>
      <c r="K35" s="37"/>
      <c r="L35" s="20"/>
      <c r="M35" s="19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18"/>
    </row>
    <row r="36" spans="1:24" s="35" customFormat="1">
      <c r="A36" s="19"/>
      <c r="B36" s="20"/>
      <c r="C36" s="20"/>
      <c r="D36" s="34"/>
      <c r="G36" s="36"/>
      <c r="H36" s="36"/>
      <c r="I36" s="36"/>
      <c r="J36" s="37"/>
      <c r="K36" s="37"/>
      <c r="L36" s="20"/>
      <c r="M36" s="19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18"/>
    </row>
    <row r="37" spans="1:24" s="35" customFormat="1">
      <c r="A37" s="19"/>
      <c r="B37" s="20"/>
      <c r="C37" s="20"/>
      <c r="D37" s="34"/>
      <c r="G37" s="36"/>
      <c r="H37" s="36"/>
      <c r="I37" s="36"/>
      <c r="J37" s="37"/>
      <c r="K37" s="37"/>
      <c r="L37" s="20"/>
      <c r="M37" s="19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18"/>
    </row>
    <row r="38" spans="1:24" s="35" customFormat="1">
      <c r="A38" s="19"/>
      <c r="B38" s="20"/>
      <c r="C38" s="20"/>
      <c r="D38" s="34"/>
      <c r="G38" s="36"/>
      <c r="H38" s="36"/>
      <c r="I38" s="36"/>
      <c r="J38" s="37"/>
      <c r="K38" s="37"/>
      <c r="L38" s="20"/>
      <c r="M38" s="19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18"/>
    </row>
  </sheetData>
  <autoFilter ref="A5:M15" xr:uid="{135BC018-699F-47A8-942B-3DA69556EBAA}"/>
  <mergeCells count="10">
    <mergeCell ref="A1:K1"/>
    <mergeCell ref="A4:A5"/>
    <mergeCell ref="B4:B5"/>
    <mergeCell ref="C4:C5"/>
    <mergeCell ref="D4:D5"/>
    <mergeCell ref="E4:G4"/>
    <mergeCell ref="H4:H5"/>
    <mergeCell ref="I4:I5"/>
    <mergeCell ref="J4:J5"/>
    <mergeCell ref="K4:K5"/>
  </mergeCells>
  <phoneticPr fontId="2" type="noConversion"/>
  <conditionalFormatting sqref="M6:M14">
    <cfRule type="expression" dxfId="5" priority="1">
      <formula>$L6&gt;=$J$2</formula>
    </cfRule>
  </conditionalFormatting>
  <pageMargins left="0.51181102362204722" right="0.51181102362204722" top="0.74803149606299213" bottom="0.74803149606299213" header="0.31496062992125984" footer="0.31496062992125984"/>
  <pageSetup paperSize="9" scale="5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0D0DB-4752-4F4B-AA53-21BDBD7CBF6A}">
  <sheetPr>
    <tabColor theme="3" tint="0.89999084444715716"/>
    <pageSetUpPr fitToPage="1"/>
  </sheetPr>
  <dimension ref="A1:X31"/>
  <sheetViews>
    <sheetView view="pageBreakPreview" zoomScaleNormal="100" zoomScaleSheetLayoutView="100" workbookViewId="0">
      <selection activeCell="J7" sqref="J7"/>
    </sheetView>
  </sheetViews>
  <sheetFormatPr defaultRowHeight="14.25"/>
  <cols>
    <col min="1" max="1" width="4.375" style="19" customWidth="1"/>
    <col min="2" max="2" width="27.375" style="20" customWidth="1"/>
    <col min="3" max="3" width="16.5" style="20" customWidth="1"/>
    <col min="4" max="4" width="13.625" style="19" customWidth="1"/>
    <col min="5" max="6" width="10.375" style="35" customWidth="1"/>
    <col min="7" max="9" width="11.625" style="36" customWidth="1"/>
    <col min="10" max="10" width="16.875" style="37" customWidth="1"/>
    <col min="11" max="11" width="13.625" style="37" customWidth="1"/>
    <col min="12" max="12" width="12.625" style="20" customWidth="1"/>
    <col min="13" max="13" width="11.75" style="19" bestFit="1" customWidth="1"/>
    <col min="14" max="14" width="9" style="20"/>
    <col min="15" max="15" width="17.125" style="20" customWidth="1"/>
    <col min="16" max="23" width="9" style="20"/>
    <col min="24" max="24" width="9" style="18"/>
    <col min="25" max="16384" width="9" style="20"/>
  </cols>
  <sheetData>
    <row r="1" spans="1:24" s="5" customFormat="1" ht="39" customHeight="1">
      <c r="A1" s="175" t="s">
        <v>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4"/>
    </row>
    <row r="2" spans="1:24" s="7" customFormat="1" ht="24.95" customHeight="1">
      <c r="A2" s="4" t="s">
        <v>157</v>
      </c>
      <c r="B2" s="6"/>
      <c r="D2" s="8"/>
      <c r="E2" s="9"/>
      <c r="F2" s="9"/>
      <c r="G2" s="10"/>
      <c r="H2" s="10"/>
      <c r="I2" s="10"/>
      <c r="J2" s="11"/>
      <c r="K2" s="11"/>
      <c r="M2" s="8"/>
    </row>
    <row r="3" spans="1:24" s="18" customFormat="1" ht="24.95" customHeight="1">
      <c r="A3" s="39" t="s">
        <v>7</v>
      </c>
      <c r="B3" s="12"/>
      <c r="C3" s="40"/>
      <c r="D3" s="41"/>
      <c r="E3" s="15"/>
      <c r="F3" s="14"/>
      <c r="G3" s="14"/>
      <c r="H3" s="16"/>
      <c r="I3" s="16"/>
      <c r="J3" s="14">
        <v>46241</v>
      </c>
      <c r="K3" s="17"/>
      <c r="M3" s="19"/>
      <c r="N3" s="20"/>
      <c r="O3" s="13"/>
      <c r="P3" s="20"/>
      <c r="Q3" s="20"/>
      <c r="R3" s="20"/>
      <c r="S3" s="20"/>
      <c r="T3" s="20"/>
      <c r="U3" s="20"/>
      <c r="V3" s="20"/>
      <c r="W3" s="20"/>
    </row>
    <row r="4" spans="1:24" s="18" customFormat="1" ht="32.25" customHeight="1">
      <c r="A4" s="176" t="s">
        <v>13</v>
      </c>
      <c r="B4" s="177" t="s">
        <v>12</v>
      </c>
      <c r="C4" s="176" t="s">
        <v>14</v>
      </c>
      <c r="D4" s="177" t="s">
        <v>15</v>
      </c>
      <c r="E4" s="178" t="s">
        <v>49</v>
      </c>
      <c r="F4" s="179"/>
      <c r="G4" s="180"/>
      <c r="H4" s="181" t="s">
        <v>50</v>
      </c>
      <c r="I4" s="181" t="s">
        <v>48</v>
      </c>
      <c r="J4" s="177" t="s">
        <v>16</v>
      </c>
      <c r="K4" s="177" t="s">
        <v>17</v>
      </c>
      <c r="M4" s="19"/>
      <c r="N4" s="20"/>
      <c r="O4" s="13"/>
      <c r="P4" s="20"/>
      <c r="Q4" s="20"/>
      <c r="R4" s="20"/>
      <c r="S4" s="20"/>
      <c r="T4" s="20"/>
      <c r="U4" s="20"/>
      <c r="V4" s="20"/>
      <c r="W4" s="20"/>
    </row>
    <row r="5" spans="1:24" s="22" customFormat="1" ht="23.25" customHeight="1">
      <c r="A5" s="176"/>
      <c r="B5" s="177"/>
      <c r="C5" s="176"/>
      <c r="D5" s="177"/>
      <c r="E5" s="56" t="s">
        <v>32</v>
      </c>
      <c r="F5" s="56" t="s">
        <v>33</v>
      </c>
      <c r="G5" s="72" t="s">
        <v>47</v>
      </c>
      <c r="H5" s="181"/>
      <c r="I5" s="181"/>
      <c r="J5" s="177"/>
      <c r="K5" s="177"/>
      <c r="L5" s="21"/>
      <c r="M5" s="19" t="s">
        <v>0</v>
      </c>
      <c r="N5" s="19"/>
      <c r="O5" s="38" t="s">
        <v>27</v>
      </c>
      <c r="P5" s="19"/>
      <c r="Q5" s="19"/>
      <c r="R5" s="19"/>
      <c r="S5" s="19"/>
      <c r="T5" s="19"/>
      <c r="U5" s="19"/>
      <c r="V5" s="19"/>
      <c r="W5" s="19"/>
    </row>
    <row r="6" spans="1:24" s="18" customFormat="1" ht="99.95" customHeight="1">
      <c r="A6" s="57">
        <v>1</v>
      </c>
      <c r="B6" s="53" t="s">
        <v>158</v>
      </c>
      <c r="C6" s="54" t="s">
        <v>159</v>
      </c>
      <c r="D6" s="49">
        <f>O6/1000000</f>
        <v>314.2</v>
      </c>
      <c r="E6" s="55">
        <v>46205</v>
      </c>
      <c r="F6" s="55">
        <v>46569</v>
      </c>
      <c r="G6" s="50">
        <f>SUM(F6-E6)+1</f>
        <v>365</v>
      </c>
      <c r="H6" s="50">
        <f>SUM(IF((F6-$J$3+1)&gt;365,365,F6-$J$3+1))</f>
        <v>329</v>
      </c>
      <c r="I6" s="73">
        <f>H6/G6</f>
        <v>0.90136986301369859</v>
      </c>
      <c r="J6" s="51">
        <f>ROUNDUP((SUM((D6*I6/10))),2)</f>
        <v>28.330000000000002</v>
      </c>
      <c r="K6" s="58"/>
      <c r="L6" s="27"/>
      <c r="M6" s="42"/>
      <c r="N6" s="24"/>
      <c r="O6" s="45">
        <v>314200000</v>
      </c>
      <c r="P6" s="26"/>
      <c r="Q6" s="26"/>
      <c r="R6" s="26"/>
      <c r="S6" s="26"/>
      <c r="T6" s="26"/>
      <c r="U6" s="26"/>
      <c r="V6" s="20"/>
      <c r="W6" s="20"/>
    </row>
    <row r="7" spans="1:24" s="18" customFormat="1" ht="99.95" customHeight="1">
      <c r="A7" s="57">
        <v>2</v>
      </c>
      <c r="B7" s="53" t="s">
        <v>184</v>
      </c>
      <c r="C7" s="54" t="s">
        <v>185</v>
      </c>
      <c r="D7" s="49">
        <v>18</v>
      </c>
      <c r="E7" s="55">
        <v>46213</v>
      </c>
      <c r="F7" s="55">
        <v>46302</v>
      </c>
      <c r="G7" s="50">
        <f>SUM(F7-E7)+1</f>
        <v>90</v>
      </c>
      <c r="H7" s="50">
        <f>SUM(IF((F7-$J$3+1)&gt;365,365,F7-$J$3+1))</f>
        <v>62</v>
      </c>
      <c r="I7" s="73">
        <f>H7/G7</f>
        <v>0.68888888888888888</v>
      </c>
      <c r="J7" s="52" t="s">
        <v>169</v>
      </c>
      <c r="K7" s="58"/>
      <c r="L7" s="27"/>
      <c r="M7" s="174"/>
      <c r="N7" s="24"/>
      <c r="O7" s="45"/>
      <c r="P7" s="26"/>
      <c r="Q7" s="26"/>
      <c r="R7" s="26"/>
      <c r="S7" s="26"/>
      <c r="T7" s="26"/>
      <c r="U7" s="26"/>
      <c r="V7" s="20"/>
      <c r="W7" s="20"/>
    </row>
    <row r="8" spans="1:24" s="18" customFormat="1" ht="42" customHeight="1">
      <c r="A8" s="64"/>
      <c r="B8" s="65" t="s">
        <v>28</v>
      </c>
      <c r="C8" s="66"/>
      <c r="D8" s="67"/>
      <c r="E8" s="68"/>
      <c r="F8" s="68"/>
      <c r="G8" s="69"/>
      <c r="H8" s="69"/>
      <c r="I8" s="69"/>
      <c r="J8" s="70">
        <f>SUM(J6:J6)</f>
        <v>28.330000000000002</v>
      </c>
      <c r="K8" s="71"/>
      <c r="L8" s="27"/>
      <c r="M8" s="23"/>
      <c r="N8" s="24"/>
      <c r="O8" s="25"/>
      <c r="P8" s="26"/>
      <c r="Q8" s="26"/>
      <c r="R8" s="26"/>
      <c r="S8" s="26"/>
      <c r="T8" s="26"/>
      <c r="U8" s="26"/>
      <c r="V8" s="20"/>
      <c r="W8" s="20"/>
    </row>
    <row r="9" spans="1:24" s="18" customFormat="1" ht="54.95" customHeight="1">
      <c r="A9" s="19"/>
      <c r="B9" s="29"/>
      <c r="C9" s="29"/>
      <c r="D9" s="30"/>
      <c r="E9" s="31"/>
      <c r="F9" s="31"/>
      <c r="G9" s="32"/>
      <c r="H9" s="32"/>
      <c r="I9" s="32"/>
      <c r="J9" s="33"/>
      <c r="K9" s="33"/>
      <c r="L9" s="29"/>
      <c r="M9" s="19"/>
      <c r="N9" s="20"/>
      <c r="O9" s="29"/>
      <c r="P9" s="20"/>
      <c r="Q9" s="20"/>
      <c r="R9" s="20"/>
      <c r="S9" s="20"/>
      <c r="T9" s="20"/>
      <c r="U9" s="20"/>
      <c r="V9" s="20"/>
      <c r="W9" s="20"/>
    </row>
    <row r="10" spans="1:24" s="18" customFormat="1" ht="54.95" customHeight="1">
      <c r="A10" s="19"/>
      <c r="B10" s="29"/>
      <c r="C10" s="29"/>
      <c r="D10" s="30"/>
      <c r="E10" s="31"/>
      <c r="F10" s="31"/>
      <c r="G10" s="32"/>
      <c r="H10" s="32"/>
      <c r="I10" s="32"/>
      <c r="J10" s="33"/>
      <c r="K10" s="33"/>
      <c r="L10" s="29"/>
      <c r="M10" s="19"/>
      <c r="N10" s="20"/>
      <c r="O10" s="29"/>
      <c r="P10" s="20"/>
      <c r="Q10" s="20"/>
      <c r="R10" s="20"/>
      <c r="S10" s="20"/>
      <c r="T10" s="20"/>
      <c r="U10" s="20"/>
      <c r="V10" s="20"/>
      <c r="W10" s="20"/>
    </row>
    <row r="11" spans="1:24" s="18" customFormat="1" ht="54.95" customHeight="1">
      <c r="A11" s="19"/>
      <c r="B11" s="29"/>
      <c r="C11" s="29"/>
      <c r="D11" s="30"/>
      <c r="E11" s="31"/>
      <c r="F11" s="31"/>
      <c r="G11" s="32"/>
      <c r="H11" s="32"/>
      <c r="I11" s="32"/>
      <c r="J11" s="33"/>
      <c r="K11" s="33"/>
      <c r="L11" s="29"/>
      <c r="M11" s="19"/>
      <c r="N11" s="20"/>
      <c r="O11" s="29"/>
      <c r="P11" s="20"/>
      <c r="Q11" s="20"/>
      <c r="R11" s="20"/>
      <c r="S11" s="20"/>
      <c r="T11" s="20"/>
      <c r="U11" s="20"/>
      <c r="V11" s="20"/>
      <c r="W11" s="20"/>
    </row>
    <row r="12" spans="1:24" s="18" customFormat="1" ht="54.95" customHeight="1">
      <c r="A12" s="19"/>
      <c r="B12" s="29"/>
      <c r="C12" s="29"/>
      <c r="D12" s="30"/>
      <c r="E12" s="31"/>
      <c r="F12" s="31"/>
      <c r="G12" s="32"/>
      <c r="H12" s="32"/>
      <c r="I12" s="32"/>
      <c r="J12" s="33"/>
      <c r="K12" s="33"/>
      <c r="L12" s="29"/>
      <c r="M12" s="19"/>
      <c r="N12" s="20"/>
      <c r="O12" s="29"/>
      <c r="P12" s="20"/>
      <c r="Q12" s="20"/>
      <c r="R12" s="20"/>
      <c r="S12" s="20"/>
      <c r="T12" s="20"/>
      <c r="U12" s="20"/>
      <c r="V12" s="20"/>
      <c r="W12" s="20"/>
    </row>
    <row r="13" spans="1:24" s="18" customFormat="1" ht="54.95" customHeight="1">
      <c r="A13" s="19"/>
      <c r="B13" s="29"/>
      <c r="C13" s="29"/>
      <c r="D13" s="30"/>
      <c r="E13" s="31"/>
      <c r="F13" s="31"/>
      <c r="G13" s="32"/>
      <c r="H13" s="32"/>
      <c r="I13" s="32"/>
      <c r="J13" s="33"/>
      <c r="K13" s="33"/>
      <c r="L13" s="29"/>
      <c r="M13" s="19"/>
      <c r="N13" s="20"/>
      <c r="O13" s="29"/>
      <c r="P13" s="20"/>
      <c r="Q13" s="20"/>
      <c r="R13" s="20"/>
      <c r="S13" s="20"/>
      <c r="T13" s="20"/>
      <c r="U13" s="20"/>
      <c r="V13" s="20"/>
      <c r="W13" s="20"/>
    </row>
    <row r="14" spans="1:24" s="18" customFormat="1" ht="54.95" customHeight="1">
      <c r="A14" s="19"/>
      <c r="B14" s="29"/>
      <c r="C14" s="29"/>
      <c r="D14" s="30"/>
      <c r="E14" s="31"/>
      <c r="F14" s="31"/>
      <c r="G14" s="32"/>
      <c r="H14" s="32"/>
      <c r="I14" s="32"/>
      <c r="J14" s="33"/>
      <c r="K14" s="33"/>
      <c r="L14" s="29"/>
      <c r="M14" s="19"/>
      <c r="N14" s="20"/>
      <c r="O14" s="29"/>
      <c r="P14" s="20"/>
      <c r="Q14" s="20"/>
      <c r="R14" s="20"/>
      <c r="S14" s="20"/>
      <c r="T14" s="20"/>
      <c r="U14" s="20"/>
      <c r="V14" s="20"/>
      <c r="W14" s="20"/>
    </row>
    <row r="15" spans="1:24" s="18" customFormat="1" ht="54.95" customHeight="1">
      <c r="A15" s="19"/>
      <c r="B15" s="29"/>
      <c r="C15" s="29"/>
      <c r="D15" s="30"/>
      <c r="E15" s="31"/>
      <c r="F15" s="31"/>
      <c r="G15" s="32"/>
      <c r="H15" s="32"/>
      <c r="I15" s="32"/>
      <c r="J15" s="33"/>
      <c r="K15" s="33"/>
      <c r="L15" s="29"/>
      <c r="M15" s="19"/>
      <c r="N15" s="20"/>
      <c r="O15" s="29"/>
      <c r="P15" s="20"/>
      <c r="Q15" s="20"/>
      <c r="R15" s="20"/>
      <c r="S15" s="20"/>
      <c r="T15" s="20"/>
      <c r="U15" s="20"/>
      <c r="V15" s="20"/>
      <c r="W15" s="20"/>
    </row>
    <row r="16" spans="1:24" s="18" customFormat="1" ht="54.95" customHeight="1">
      <c r="A16" s="19"/>
      <c r="B16" s="29"/>
      <c r="C16" s="29"/>
      <c r="D16" s="30"/>
      <c r="E16" s="31"/>
      <c r="F16" s="31"/>
      <c r="G16" s="32"/>
      <c r="H16" s="32"/>
      <c r="I16" s="32"/>
      <c r="J16" s="33"/>
      <c r="K16" s="33"/>
      <c r="L16" s="29"/>
      <c r="M16" s="19"/>
      <c r="N16" s="20"/>
      <c r="O16" s="29"/>
      <c r="P16" s="20"/>
      <c r="Q16" s="20"/>
      <c r="R16" s="20"/>
      <c r="S16" s="20"/>
      <c r="T16" s="20"/>
      <c r="U16" s="20"/>
      <c r="V16" s="20"/>
      <c r="W16" s="20"/>
    </row>
    <row r="17" spans="1:24" s="18" customFormat="1" ht="54.95" customHeight="1">
      <c r="A17" s="19"/>
      <c r="B17" s="29"/>
      <c r="C17" s="29"/>
      <c r="D17" s="30"/>
      <c r="E17" s="31"/>
      <c r="F17" s="31"/>
      <c r="G17" s="32"/>
      <c r="H17" s="32"/>
      <c r="I17" s="32"/>
      <c r="J17" s="33"/>
      <c r="K17" s="33"/>
      <c r="L17" s="29"/>
      <c r="M17" s="19"/>
      <c r="N17" s="20"/>
      <c r="O17" s="29"/>
      <c r="P17" s="20"/>
      <c r="Q17" s="20"/>
      <c r="R17" s="20"/>
      <c r="S17" s="20"/>
      <c r="T17" s="20"/>
      <c r="U17" s="20"/>
      <c r="V17" s="20"/>
      <c r="W17" s="20"/>
    </row>
    <row r="18" spans="1:24" s="18" customFormat="1" ht="54.95" customHeight="1">
      <c r="A18" s="19"/>
      <c r="B18" s="20"/>
      <c r="C18" s="20"/>
      <c r="D18" s="34"/>
      <c r="E18" s="35"/>
      <c r="F18" s="35"/>
      <c r="G18" s="36"/>
      <c r="H18" s="36"/>
      <c r="I18" s="36"/>
      <c r="J18" s="37"/>
      <c r="K18" s="37"/>
      <c r="L18" s="20"/>
      <c r="M18" s="19"/>
      <c r="N18" s="20"/>
      <c r="O18" s="20"/>
      <c r="P18" s="20"/>
      <c r="Q18" s="20"/>
      <c r="R18" s="20"/>
      <c r="S18" s="20"/>
      <c r="T18" s="20"/>
      <c r="U18" s="20"/>
      <c r="V18" s="20"/>
      <c r="W18" s="20"/>
    </row>
    <row r="19" spans="1:24" s="18" customFormat="1" ht="54.95" customHeight="1">
      <c r="A19" s="19"/>
      <c r="B19" s="20"/>
      <c r="C19" s="20"/>
      <c r="D19" s="34"/>
      <c r="E19" s="35"/>
      <c r="F19" s="35"/>
      <c r="G19" s="36"/>
      <c r="H19" s="36"/>
      <c r="I19" s="36"/>
      <c r="J19" s="37"/>
      <c r="K19" s="37"/>
      <c r="L19" s="20"/>
      <c r="M19" s="19"/>
      <c r="N19" s="20"/>
      <c r="O19" s="20"/>
      <c r="P19" s="20"/>
      <c r="Q19" s="20"/>
      <c r="R19" s="20"/>
      <c r="S19" s="20"/>
      <c r="T19" s="20"/>
      <c r="U19" s="20"/>
      <c r="V19" s="20"/>
      <c r="W19" s="20"/>
    </row>
    <row r="20" spans="1:24" s="18" customFormat="1" ht="54.95" customHeight="1">
      <c r="A20" s="19"/>
      <c r="B20" s="20"/>
      <c r="C20" s="20"/>
      <c r="D20" s="34"/>
      <c r="E20" s="35"/>
      <c r="F20" s="35"/>
      <c r="G20" s="36"/>
      <c r="H20" s="36"/>
      <c r="I20" s="36"/>
      <c r="J20" s="37"/>
      <c r="K20" s="37"/>
      <c r="L20" s="20"/>
      <c r="M20" s="19"/>
      <c r="N20" s="20"/>
      <c r="O20" s="20"/>
      <c r="P20" s="20"/>
      <c r="Q20" s="20"/>
      <c r="R20" s="20"/>
      <c r="S20" s="20"/>
      <c r="T20" s="20"/>
      <c r="U20" s="20"/>
      <c r="V20" s="20"/>
      <c r="W20" s="20"/>
    </row>
    <row r="21" spans="1:24" s="18" customFormat="1" ht="54.95" customHeight="1">
      <c r="A21" s="19"/>
      <c r="B21" s="20"/>
      <c r="C21" s="20"/>
      <c r="D21" s="34"/>
      <c r="E21" s="35"/>
      <c r="F21" s="35"/>
      <c r="G21" s="36"/>
      <c r="H21" s="36"/>
      <c r="I21" s="36"/>
      <c r="J21" s="37"/>
      <c r="K21" s="37"/>
      <c r="L21" s="20"/>
      <c r="M21" s="19"/>
      <c r="N21" s="20"/>
      <c r="O21" s="20"/>
      <c r="P21" s="20"/>
      <c r="Q21" s="20"/>
      <c r="R21" s="20"/>
      <c r="S21" s="20"/>
      <c r="T21" s="20"/>
      <c r="U21" s="20"/>
      <c r="V21" s="20"/>
      <c r="W21" s="20"/>
    </row>
    <row r="22" spans="1:24" s="18" customFormat="1" ht="54.95" customHeight="1">
      <c r="A22" s="19"/>
      <c r="B22" s="20"/>
      <c r="C22" s="20"/>
      <c r="D22" s="34"/>
      <c r="E22" s="35"/>
      <c r="F22" s="35"/>
      <c r="G22" s="36"/>
      <c r="H22" s="36"/>
      <c r="I22" s="36"/>
      <c r="J22" s="37"/>
      <c r="K22" s="37"/>
      <c r="L22" s="20"/>
      <c r="M22" s="19"/>
      <c r="N22" s="20"/>
      <c r="O22" s="20"/>
      <c r="P22" s="20"/>
      <c r="Q22" s="20"/>
      <c r="R22" s="20"/>
      <c r="S22" s="20"/>
      <c r="T22" s="20"/>
      <c r="U22" s="20"/>
      <c r="V22" s="20"/>
      <c r="W22" s="20"/>
    </row>
    <row r="23" spans="1:24" s="35" customFormat="1" ht="54.95" customHeight="1">
      <c r="A23" s="19"/>
      <c r="B23" s="20"/>
      <c r="C23" s="20"/>
      <c r="D23" s="34"/>
      <c r="G23" s="36"/>
      <c r="H23" s="36"/>
      <c r="I23" s="36"/>
      <c r="J23" s="37"/>
      <c r="K23" s="37"/>
      <c r="L23" s="20"/>
      <c r="M23" s="19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18"/>
    </row>
    <row r="24" spans="1:24" s="35" customFormat="1" ht="54.95" customHeight="1">
      <c r="A24" s="19"/>
      <c r="B24" s="20"/>
      <c r="C24" s="20"/>
      <c r="D24" s="34"/>
      <c r="G24" s="36"/>
      <c r="H24" s="36"/>
      <c r="I24" s="36"/>
      <c r="J24" s="37"/>
      <c r="K24" s="37"/>
      <c r="L24" s="20"/>
      <c r="M24" s="19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18"/>
    </row>
    <row r="25" spans="1:24" s="35" customFormat="1" ht="54.95" customHeight="1">
      <c r="A25" s="19"/>
      <c r="B25" s="20"/>
      <c r="C25" s="20"/>
      <c r="D25" s="34"/>
      <c r="G25" s="36"/>
      <c r="H25" s="36"/>
      <c r="I25" s="36"/>
      <c r="J25" s="37"/>
      <c r="K25" s="37"/>
      <c r="L25" s="20"/>
      <c r="M25" s="19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18"/>
    </row>
    <row r="26" spans="1:24" s="35" customFormat="1">
      <c r="A26" s="19"/>
      <c r="B26" s="20"/>
      <c r="C26" s="20"/>
      <c r="D26" s="34"/>
      <c r="G26" s="36"/>
      <c r="H26" s="36"/>
      <c r="I26" s="36"/>
      <c r="J26" s="37"/>
      <c r="K26" s="37"/>
      <c r="L26" s="20"/>
      <c r="M26" s="19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18"/>
    </row>
    <row r="27" spans="1:24" s="35" customFormat="1">
      <c r="A27" s="19"/>
      <c r="B27" s="20"/>
      <c r="C27" s="20"/>
      <c r="D27" s="34"/>
      <c r="G27" s="36"/>
      <c r="H27" s="36"/>
      <c r="I27" s="36"/>
      <c r="J27" s="37"/>
      <c r="K27" s="37"/>
      <c r="L27" s="20"/>
      <c r="M27" s="19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18"/>
    </row>
    <row r="28" spans="1:24" s="35" customFormat="1">
      <c r="A28" s="19"/>
      <c r="B28" s="20"/>
      <c r="C28" s="20"/>
      <c r="D28" s="34"/>
      <c r="G28" s="36"/>
      <c r="H28" s="36"/>
      <c r="I28" s="36"/>
      <c r="J28" s="37"/>
      <c r="K28" s="37"/>
      <c r="L28" s="20"/>
      <c r="M28" s="19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18"/>
    </row>
    <row r="29" spans="1:24" s="35" customFormat="1">
      <c r="A29" s="19"/>
      <c r="B29" s="20"/>
      <c r="C29" s="20"/>
      <c r="D29" s="34"/>
      <c r="G29" s="36"/>
      <c r="H29" s="36"/>
      <c r="I29" s="36"/>
      <c r="J29" s="37"/>
      <c r="K29" s="37"/>
      <c r="L29" s="20"/>
      <c r="M29" s="19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18"/>
    </row>
    <row r="30" spans="1:24" s="35" customFormat="1">
      <c r="A30" s="19"/>
      <c r="B30" s="20"/>
      <c r="C30" s="20"/>
      <c r="D30" s="34"/>
      <c r="G30" s="36"/>
      <c r="H30" s="36"/>
      <c r="I30" s="36"/>
      <c r="J30" s="37"/>
      <c r="K30" s="37"/>
      <c r="L30" s="20"/>
      <c r="M30" s="19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18"/>
    </row>
    <row r="31" spans="1:24" s="35" customFormat="1">
      <c r="A31" s="19"/>
      <c r="B31" s="20"/>
      <c r="C31" s="20"/>
      <c r="D31" s="34"/>
      <c r="G31" s="36"/>
      <c r="H31" s="36"/>
      <c r="I31" s="36"/>
      <c r="J31" s="37"/>
      <c r="K31" s="37"/>
      <c r="L31" s="20"/>
      <c r="M31" s="19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18"/>
    </row>
  </sheetData>
  <autoFilter ref="A5:M8" xr:uid="{00000000-0009-0000-0000-000003000000}"/>
  <mergeCells count="10">
    <mergeCell ref="A1:K1"/>
    <mergeCell ref="A4:A5"/>
    <mergeCell ref="B4:B5"/>
    <mergeCell ref="C4:C5"/>
    <mergeCell ref="D4:D5"/>
    <mergeCell ref="E4:G4"/>
    <mergeCell ref="H4:H5"/>
    <mergeCell ref="I4:I5"/>
    <mergeCell ref="J4:J5"/>
    <mergeCell ref="K4:K5"/>
  </mergeCells>
  <phoneticPr fontId="2" type="noConversion"/>
  <conditionalFormatting sqref="M6:M7">
    <cfRule type="expression" dxfId="4" priority="1">
      <formula>$L6&gt;=$J$2</formula>
    </cfRule>
  </conditionalFormatting>
  <pageMargins left="0.51181102362204722" right="0.51181102362204722" top="0.74803149606299213" bottom="0.74803149606299213" header="0.31496062992125984" footer="0.31496062992125984"/>
  <pageSetup paperSize="9" scale="5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C1710-2C6D-426C-88DF-6716E6AA262F}">
  <sheetPr>
    <tabColor theme="3" tint="0.89999084444715716"/>
  </sheetPr>
  <dimension ref="A1:X40"/>
  <sheetViews>
    <sheetView view="pageBreakPreview" topLeftCell="A8" zoomScale="85" zoomScaleNormal="100" zoomScaleSheetLayoutView="85" workbookViewId="0">
      <selection activeCell="J10" sqref="J10:J11"/>
    </sheetView>
  </sheetViews>
  <sheetFormatPr defaultRowHeight="14.25"/>
  <cols>
    <col min="1" max="1" width="4.375" style="19" customWidth="1"/>
    <col min="2" max="2" width="27.375" style="20" customWidth="1"/>
    <col min="3" max="3" width="16.5" style="20" customWidth="1"/>
    <col min="4" max="4" width="13.625" style="19" customWidth="1"/>
    <col min="5" max="6" width="10.375" style="35" customWidth="1"/>
    <col min="7" max="9" width="11.625" style="36" customWidth="1"/>
    <col min="10" max="10" width="22.5" style="37" customWidth="1"/>
    <col min="11" max="11" width="13.625" style="37" customWidth="1"/>
    <col min="12" max="12" width="12.625" style="20" customWidth="1"/>
    <col min="13" max="13" width="11.75" style="19" bestFit="1" customWidth="1"/>
    <col min="14" max="14" width="9" style="20"/>
    <col min="15" max="15" width="17.125" style="20" customWidth="1"/>
    <col min="16" max="23" width="9" style="20"/>
    <col min="24" max="24" width="9" style="18"/>
    <col min="25" max="16384" width="9" style="20"/>
  </cols>
  <sheetData>
    <row r="1" spans="1:24" s="5" customFormat="1" ht="39" customHeight="1">
      <c r="A1" s="175" t="s">
        <v>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4"/>
    </row>
    <row r="2" spans="1:24" s="7" customFormat="1" ht="24.95" customHeight="1">
      <c r="A2" s="3" t="s">
        <v>154</v>
      </c>
      <c r="B2" s="3"/>
      <c r="C2" s="20"/>
      <c r="D2" s="19"/>
      <c r="E2" s="35"/>
      <c r="F2" s="35"/>
      <c r="G2" s="36"/>
      <c r="H2" s="36"/>
      <c r="I2" s="36"/>
      <c r="J2" s="37"/>
      <c r="K2" s="37"/>
      <c r="M2" s="8"/>
    </row>
    <row r="3" spans="1:24" s="18" customFormat="1" ht="24.95" customHeight="1">
      <c r="A3" s="138" t="s">
        <v>7</v>
      </c>
      <c r="B3" s="138"/>
      <c r="C3" s="139"/>
      <c r="D3" s="140"/>
      <c r="E3" s="35"/>
      <c r="F3" s="141"/>
      <c r="G3" s="141"/>
      <c r="H3" s="36"/>
      <c r="I3" s="36"/>
      <c r="J3" s="141">
        <v>46241</v>
      </c>
      <c r="K3" s="37"/>
      <c r="M3" s="19"/>
      <c r="N3" s="20"/>
      <c r="O3" s="13"/>
      <c r="P3" s="20"/>
      <c r="Q3" s="20"/>
      <c r="R3" s="20"/>
      <c r="S3" s="20"/>
      <c r="T3" s="20"/>
      <c r="U3" s="20"/>
      <c r="V3" s="20"/>
      <c r="W3" s="20"/>
    </row>
    <row r="4" spans="1:24" s="18" customFormat="1" ht="32.25" customHeight="1">
      <c r="A4" s="185" t="s">
        <v>13</v>
      </c>
      <c r="B4" s="186" t="s">
        <v>12</v>
      </c>
      <c r="C4" s="185" t="s">
        <v>14</v>
      </c>
      <c r="D4" s="186" t="s">
        <v>15</v>
      </c>
      <c r="E4" s="187" t="s">
        <v>49</v>
      </c>
      <c r="F4" s="188"/>
      <c r="G4" s="189"/>
      <c r="H4" s="190" t="s">
        <v>50</v>
      </c>
      <c r="I4" s="190" t="s">
        <v>48</v>
      </c>
      <c r="J4" s="186" t="s">
        <v>16</v>
      </c>
      <c r="K4" s="186" t="s">
        <v>17</v>
      </c>
      <c r="M4" s="19"/>
      <c r="N4" s="20"/>
      <c r="O4" s="13"/>
      <c r="P4" s="20"/>
      <c r="Q4" s="20"/>
      <c r="R4" s="20"/>
      <c r="S4" s="20"/>
      <c r="T4" s="20"/>
      <c r="U4" s="20"/>
      <c r="V4" s="20"/>
      <c r="W4" s="20"/>
    </row>
    <row r="5" spans="1:24" s="22" customFormat="1" ht="23.25" customHeight="1">
      <c r="A5" s="185"/>
      <c r="B5" s="186"/>
      <c r="C5" s="185"/>
      <c r="D5" s="186"/>
      <c r="E5" s="143" t="s">
        <v>32</v>
      </c>
      <c r="F5" s="143" t="s">
        <v>33</v>
      </c>
      <c r="G5" s="142" t="s">
        <v>47</v>
      </c>
      <c r="H5" s="190"/>
      <c r="I5" s="190"/>
      <c r="J5" s="186"/>
      <c r="K5" s="186"/>
      <c r="L5" s="21"/>
      <c r="M5" s="19" t="s">
        <v>0</v>
      </c>
      <c r="N5" s="19"/>
      <c r="O5" s="38" t="s">
        <v>27</v>
      </c>
      <c r="P5" s="19"/>
      <c r="Q5" s="19"/>
      <c r="R5" s="19"/>
      <c r="S5" s="19"/>
      <c r="T5" s="19"/>
      <c r="U5" s="19"/>
      <c r="V5" s="19"/>
      <c r="W5" s="19"/>
    </row>
    <row r="6" spans="1:24" s="18" customFormat="1" ht="99.95" customHeight="1">
      <c r="A6" s="144">
        <v>1</v>
      </c>
      <c r="B6" s="145" t="s">
        <v>133</v>
      </c>
      <c r="C6" s="146" t="s">
        <v>134</v>
      </c>
      <c r="D6" s="49">
        <f>O6/1000000</f>
        <v>445.24</v>
      </c>
      <c r="E6" s="147">
        <v>44559</v>
      </c>
      <c r="F6" s="147">
        <v>46895</v>
      </c>
      <c r="G6" s="148">
        <f>SUM(F6-E6)+1</f>
        <v>2337</v>
      </c>
      <c r="H6" s="105">
        <f>SUM(IF((F6-$J$3+1)&gt;365,365,F6-$J$3+1))</f>
        <v>365</v>
      </c>
      <c r="I6" s="149">
        <f t="shared" ref="I6" si="0">H6/G6</f>
        <v>0.15618314077877621</v>
      </c>
      <c r="J6" s="51">
        <f>ROUNDUP((SUM((D6*I6/10))),2)</f>
        <v>6.96</v>
      </c>
      <c r="K6" s="150"/>
      <c r="L6" s="27"/>
      <c r="M6" s="42"/>
      <c r="N6" s="24"/>
      <c r="O6" s="45">
        <v>445240000</v>
      </c>
      <c r="P6" s="26"/>
      <c r="Q6" s="26"/>
      <c r="R6" s="26"/>
      <c r="S6" s="26"/>
      <c r="T6" s="26"/>
      <c r="U6" s="26"/>
      <c r="V6" s="20"/>
      <c r="W6" s="20"/>
    </row>
    <row r="7" spans="1:24" s="18" customFormat="1" ht="99.95" customHeight="1">
      <c r="A7" s="144">
        <v>2</v>
      </c>
      <c r="B7" s="145" t="s">
        <v>135</v>
      </c>
      <c r="C7" s="146" t="s">
        <v>136</v>
      </c>
      <c r="D7" s="49">
        <f t="shared" ref="D7:D16" si="1">O7/1000000</f>
        <v>19.84</v>
      </c>
      <c r="E7" s="147">
        <v>45698</v>
      </c>
      <c r="F7" s="147">
        <v>45787</v>
      </c>
      <c r="G7" s="148">
        <f>SUM(F7-E7)+1</f>
        <v>90</v>
      </c>
      <c r="H7" s="105">
        <f>F7-M7+1</f>
        <v>82</v>
      </c>
      <c r="I7" s="149" t="s">
        <v>156</v>
      </c>
      <c r="J7" s="113" t="s">
        <v>108</v>
      </c>
      <c r="K7" s="150" t="s">
        <v>137</v>
      </c>
      <c r="L7" s="27"/>
      <c r="M7" s="42">
        <v>45706</v>
      </c>
      <c r="N7" s="24"/>
      <c r="O7" s="45">
        <v>19840000</v>
      </c>
      <c r="P7" s="26"/>
      <c r="Q7" s="26"/>
      <c r="R7" s="26"/>
      <c r="S7" s="26"/>
      <c r="T7" s="26"/>
      <c r="U7" s="26"/>
      <c r="V7" s="20"/>
      <c r="W7" s="20"/>
    </row>
    <row r="8" spans="1:24" s="18" customFormat="1" ht="99.95" customHeight="1">
      <c r="A8" s="144">
        <v>3</v>
      </c>
      <c r="B8" s="151" t="s">
        <v>138</v>
      </c>
      <c r="C8" s="146" t="s">
        <v>136</v>
      </c>
      <c r="D8" s="49">
        <f t="shared" si="1"/>
        <v>25.622699999999998</v>
      </c>
      <c r="E8" s="152">
        <v>45716</v>
      </c>
      <c r="F8" s="152">
        <v>46093</v>
      </c>
      <c r="G8" s="148">
        <f t="shared" ref="G8:G16" si="2">SUM(F8-E8)+1</f>
        <v>378</v>
      </c>
      <c r="H8" s="105">
        <f>F8-M8+1</f>
        <v>7</v>
      </c>
      <c r="I8" s="149" t="s">
        <v>156</v>
      </c>
      <c r="J8" s="113" t="s">
        <v>108</v>
      </c>
      <c r="K8" s="150" t="s">
        <v>139</v>
      </c>
      <c r="L8" s="27"/>
      <c r="M8" s="42">
        <v>46087</v>
      </c>
      <c r="N8" s="24"/>
      <c r="O8" s="47">
        <v>25622700</v>
      </c>
      <c r="P8" s="26"/>
      <c r="Q8" s="26"/>
      <c r="R8" s="26"/>
      <c r="S8" s="26"/>
      <c r="T8" s="26"/>
      <c r="U8" s="26"/>
      <c r="V8" s="20"/>
      <c r="W8" s="20"/>
    </row>
    <row r="9" spans="1:24" s="18" customFormat="1" ht="99.95" customHeight="1">
      <c r="A9" s="144">
        <v>4</v>
      </c>
      <c r="B9" s="151" t="s">
        <v>140</v>
      </c>
      <c r="C9" s="146" t="s">
        <v>136</v>
      </c>
      <c r="D9" s="49">
        <f t="shared" si="1"/>
        <v>39.991950000000003</v>
      </c>
      <c r="E9" s="152">
        <v>45905</v>
      </c>
      <c r="F9" s="152">
        <v>46084</v>
      </c>
      <c r="G9" s="148">
        <f t="shared" si="2"/>
        <v>180</v>
      </c>
      <c r="H9" s="105">
        <f>F9-M9+1</f>
        <v>30</v>
      </c>
      <c r="I9" s="149" t="s">
        <v>156</v>
      </c>
      <c r="J9" s="113" t="s">
        <v>108</v>
      </c>
      <c r="K9" s="150" t="s">
        <v>141</v>
      </c>
      <c r="L9" s="27"/>
      <c r="M9" s="44">
        <v>46055</v>
      </c>
      <c r="N9" s="24"/>
      <c r="O9" s="47">
        <v>39991950</v>
      </c>
      <c r="P9" s="26"/>
      <c r="Q9" s="26"/>
      <c r="R9" s="26"/>
      <c r="S9" s="26"/>
      <c r="T9" s="26"/>
      <c r="U9" s="26"/>
      <c r="V9" s="20"/>
      <c r="W9" s="20"/>
    </row>
    <row r="10" spans="1:24" s="18" customFormat="1" ht="99.95" customHeight="1">
      <c r="A10" s="144">
        <v>5</v>
      </c>
      <c r="B10" s="151" t="s">
        <v>142</v>
      </c>
      <c r="C10" s="146" t="s">
        <v>136</v>
      </c>
      <c r="D10" s="49">
        <f t="shared" si="1"/>
        <v>20.27</v>
      </c>
      <c r="E10" s="152">
        <v>45736</v>
      </c>
      <c r="F10" s="152">
        <v>46243</v>
      </c>
      <c r="G10" s="148">
        <f t="shared" si="2"/>
        <v>508</v>
      </c>
      <c r="H10" s="105">
        <f>F10-M10+1</f>
        <v>12</v>
      </c>
      <c r="I10" s="149">
        <f t="shared" ref="I10:I16" si="3">H10/G10</f>
        <v>2.3622047244094488E-2</v>
      </c>
      <c r="J10" s="52" t="s">
        <v>169</v>
      </c>
      <c r="K10" s="150" t="s">
        <v>143</v>
      </c>
      <c r="L10" s="28"/>
      <c r="M10" s="42">
        <v>46232</v>
      </c>
      <c r="N10" s="20"/>
      <c r="O10" s="48">
        <v>20270000</v>
      </c>
      <c r="P10" s="26"/>
      <c r="Q10" s="26"/>
      <c r="R10" s="26"/>
      <c r="S10" s="26"/>
      <c r="T10" s="26"/>
      <c r="U10" s="26"/>
      <c r="V10" s="20"/>
      <c r="W10" s="20"/>
    </row>
    <row r="11" spans="1:24" s="18" customFormat="1" ht="99.95" customHeight="1">
      <c r="A11" s="144">
        <v>6</v>
      </c>
      <c r="B11" s="153" t="s">
        <v>144</v>
      </c>
      <c r="C11" s="154" t="s">
        <v>136</v>
      </c>
      <c r="D11" s="49">
        <f t="shared" si="1"/>
        <v>18.059999999999999</v>
      </c>
      <c r="E11" s="155">
        <v>46045</v>
      </c>
      <c r="F11" s="155">
        <v>46264</v>
      </c>
      <c r="G11" s="148">
        <f t="shared" si="2"/>
        <v>220</v>
      </c>
      <c r="H11" s="105">
        <f>F11-M11+1</f>
        <v>26</v>
      </c>
      <c r="I11" s="149">
        <f t="shared" si="3"/>
        <v>0.11818181818181818</v>
      </c>
      <c r="J11" s="52" t="s">
        <v>169</v>
      </c>
      <c r="K11" s="150" t="s">
        <v>145</v>
      </c>
      <c r="L11" s="27"/>
      <c r="M11" s="43">
        <v>46239</v>
      </c>
      <c r="N11" s="24"/>
      <c r="O11" s="47">
        <v>18060000</v>
      </c>
      <c r="P11" s="26"/>
      <c r="Q11" s="26"/>
      <c r="R11" s="26"/>
      <c r="S11" s="26"/>
      <c r="T11" s="26"/>
      <c r="U11" s="26"/>
      <c r="V11" s="20"/>
      <c r="W11" s="20"/>
    </row>
    <row r="12" spans="1:24" s="18" customFormat="1" ht="99.95" customHeight="1">
      <c r="A12" s="144">
        <v>7</v>
      </c>
      <c r="B12" s="151" t="s">
        <v>146</v>
      </c>
      <c r="C12" s="146" t="s">
        <v>147</v>
      </c>
      <c r="D12" s="49">
        <f t="shared" si="1"/>
        <v>106.9178</v>
      </c>
      <c r="E12" s="152">
        <v>46091</v>
      </c>
      <c r="F12" s="152">
        <v>46450</v>
      </c>
      <c r="G12" s="148">
        <f t="shared" si="2"/>
        <v>360</v>
      </c>
      <c r="H12" s="105">
        <f t="shared" ref="H12:H16" si="4">SUM(IF((F12-$J$3+1)&gt;365,365,F12-$J$3+1))</f>
        <v>210</v>
      </c>
      <c r="I12" s="149">
        <f t="shared" si="3"/>
        <v>0.58333333333333337</v>
      </c>
      <c r="J12" s="51">
        <f t="shared" ref="J12:J16" si="5">ROUNDUP((SUM((D12*I12/10))),2)</f>
        <v>6.24</v>
      </c>
      <c r="K12" s="150"/>
      <c r="L12" s="28"/>
      <c r="M12" s="42"/>
      <c r="N12" s="20"/>
      <c r="O12" s="48">
        <v>106917800</v>
      </c>
      <c r="P12" s="26"/>
      <c r="Q12" s="26"/>
      <c r="R12" s="26"/>
      <c r="S12" s="26"/>
      <c r="T12" s="26"/>
      <c r="U12" s="26"/>
      <c r="V12" s="20"/>
      <c r="W12" s="20"/>
    </row>
    <row r="13" spans="1:24" s="18" customFormat="1" ht="99.95" customHeight="1">
      <c r="A13" s="144">
        <v>8</v>
      </c>
      <c r="B13" s="151" t="s">
        <v>148</v>
      </c>
      <c r="C13" s="146" t="s">
        <v>149</v>
      </c>
      <c r="D13" s="49">
        <f t="shared" si="1"/>
        <v>164.59890999999999</v>
      </c>
      <c r="E13" s="152">
        <v>46115</v>
      </c>
      <c r="F13" s="152">
        <v>46474</v>
      </c>
      <c r="G13" s="148">
        <f t="shared" si="2"/>
        <v>360</v>
      </c>
      <c r="H13" s="105">
        <f t="shared" si="4"/>
        <v>234</v>
      </c>
      <c r="I13" s="149">
        <f t="shared" si="3"/>
        <v>0.65</v>
      </c>
      <c r="J13" s="51">
        <f t="shared" si="5"/>
        <v>10.7</v>
      </c>
      <c r="K13" s="150"/>
      <c r="L13" s="28"/>
      <c r="M13" s="42"/>
      <c r="N13" s="20"/>
      <c r="O13" s="48">
        <v>164598910</v>
      </c>
      <c r="P13" s="26"/>
      <c r="Q13" s="26"/>
      <c r="R13" s="26"/>
      <c r="S13" s="26"/>
      <c r="T13" s="26"/>
      <c r="U13" s="26"/>
      <c r="V13" s="20"/>
      <c r="W13" s="20"/>
    </row>
    <row r="14" spans="1:24" s="18" customFormat="1" ht="99.95" customHeight="1">
      <c r="A14" s="144">
        <v>9</v>
      </c>
      <c r="B14" s="151" t="s">
        <v>150</v>
      </c>
      <c r="C14" s="146" t="s">
        <v>151</v>
      </c>
      <c r="D14" s="49">
        <f t="shared" si="1"/>
        <v>60.1</v>
      </c>
      <c r="E14" s="152">
        <v>46190</v>
      </c>
      <c r="F14" s="152">
        <v>46369</v>
      </c>
      <c r="G14" s="148">
        <f t="shared" si="2"/>
        <v>180</v>
      </c>
      <c r="H14" s="105">
        <f t="shared" si="4"/>
        <v>129</v>
      </c>
      <c r="I14" s="149">
        <f t="shared" si="3"/>
        <v>0.71666666666666667</v>
      </c>
      <c r="J14" s="51">
        <f t="shared" si="5"/>
        <v>4.3099999999999996</v>
      </c>
      <c r="K14" s="150"/>
      <c r="L14" s="28"/>
      <c r="M14" s="42"/>
      <c r="N14" s="20"/>
      <c r="O14" s="48">
        <v>60100000</v>
      </c>
      <c r="P14" s="26"/>
      <c r="Q14" s="26"/>
      <c r="R14" s="26"/>
      <c r="S14" s="26"/>
      <c r="T14" s="26"/>
      <c r="U14" s="26"/>
      <c r="V14" s="20"/>
      <c r="W14" s="20"/>
    </row>
    <row r="15" spans="1:24" s="18" customFormat="1" ht="99.95" customHeight="1">
      <c r="A15" s="144">
        <v>10</v>
      </c>
      <c r="B15" s="153" t="s">
        <v>152</v>
      </c>
      <c r="C15" s="154" t="s">
        <v>151</v>
      </c>
      <c r="D15" s="49">
        <f t="shared" si="1"/>
        <v>20.46</v>
      </c>
      <c r="E15" s="155">
        <v>46213</v>
      </c>
      <c r="F15" s="155">
        <v>46393</v>
      </c>
      <c r="G15" s="148">
        <f t="shared" si="2"/>
        <v>181</v>
      </c>
      <c r="H15" s="105">
        <f t="shared" si="4"/>
        <v>153</v>
      </c>
      <c r="I15" s="149">
        <f t="shared" si="3"/>
        <v>0.84530386740331487</v>
      </c>
      <c r="J15" s="51">
        <f t="shared" si="5"/>
        <v>1.73</v>
      </c>
      <c r="K15" s="150"/>
      <c r="L15" s="27"/>
      <c r="M15" s="43"/>
      <c r="N15" s="24"/>
      <c r="O15" s="47">
        <v>20460000</v>
      </c>
      <c r="P15" s="26"/>
      <c r="Q15" s="26"/>
      <c r="R15" s="26"/>
      <c r="S15" s="26"/>
      <c r="T15" s="26"/>
      <c r="U15" s="26"/>
      <c r="V15" s="20"/>
      <c r="W15" s="20"/>
    </row>
    <row r="16" spans="1:24" s="18" customFormat="1" ht="99.95" customHeight="1">
      <c r="A16" s="144">
        <v>11</v>
      </c>
      <c r="B16" s="153" t="s">
        <v>153</v>
      </c>
      <c r="C16" s="154" t="s">
        <v>151</v>
      </c>
      <c r="D16" s="49">
        <f t="shared" si="1"/>
        <v>18.41</v>
      </c>
      <c r="E16" s="155">
        <v>46241</v>
      </c>
      <c r="F16" s="155">
        <v>46420</v>
      </c>
      <c r="G16" s="148">
        <f t="shared" si="2"/>
        <v>180</v>
      </c>
      <c r="H16" s="105">
        <f t="shared" si="4"/>
        <v>180</v>
      </c>
      <c r="I16" s="149">
        <f t="shared" si="3"/>
        <v>1</v>
      </c>
      <c r="J16" s="107">
        <f t="shared" si="5"/>
        <v>1.85</v>
      </c>
      <c r="K16" s="150"/>
      <c r="L16" s="27"/>
      <c r="M16" s="43"/>
      <c r="N16" s="24"/>
      <c r="O16" s="47">
        <v>18410000</v>
      </c>
      <c r="P16" s="26"/>
      <c r="Q16" s="26"/>
      <c r="R16" s="26"/>
      <c r="S16" s="26"/>
      <c r="T16" s="26"/>
      <c r="U16" s="26"/>
      <c r="V16" s="20"/>
      <c r="W16" s="20"/>
    </row>
    <row r="17" spans="1:24" s="18" customFormat="1" ht="42" customHeight="1">
      <c r="A17" s="156"/>
      <c r="B17" s="157" t="s">
        <v>28</v>
      </c>
      <c r="C17" s="158"/>
      <c r="D17" s="159"/>
      <c r="E17" s="160"/>
      <c r="F17" s="160"/>
      <c r="G17" s="161"/>
      <c r="H17" s="161"/>
      <c r="I17" s="161"/>
      <c r="J17" s="173">
        <f>SUM(J6:J16)</f>
        <v>31.79</v>
      </c>
      <c r="K17" s="162"/>
      <c r="L17" s="27"/>
      <c r="M17" s="23"/>
      <c r="N17" s="24"/>
      <c r="O17" s="25"/>
      <c r="P17" s="26"/>
      <c r="Q17" s="26"/>
      <c r="R17" s="26"/>
      <c r="S17" s="26"/>
      <c r="T17" s="26"/>
      <c r="U17" s="26"/>
      <c r="V17" s="20"/>
      <c r="W17" s="20"/>
    </row>
    <row r="18" spans="1:24" s="18" customFormat="1" ht="54.95" customHeight="1">
      <c r="A18" s="19"/>
      <c r="B18" s="29"/>
      <c r="C18" s="29"/>
      <c r="D18" s="30"/>
      <c r="E18" s="31"/>
      <c r="F18" s="31"/>
      <c r="G18" s="32"/>
      <c r="H18" s="32"/>
      <c r="I18" s="32"/>
      <c r="J18" s="33"/>
      <c r="K18" s="33"/>
      <c r="L18" s="29"/>
      <c r="M18" s="19"/>
      <c r="N18" s="20"/>
      <c r="O18" s="29"/>
      <c r="P18" s="20"/>
      <c r="Q18" s="20"/>
      <c r="R18" s="20"/>
      <c r="S18" s="20"/>
      <c r="T18" s="20"/>
      <c r="U18" s="20"/>
      <c r="V18" s="20"/>
      <c r="W18" s="20"/>
    </row>
    <row r="19" spans="1:24" s="18" customFormat="1" ht="54.95" customHeight="1">
      <c r="A19" s="19"/>
      <c r="B19" s="29"/>
      <c r="C19" s="29"/>
      <c r="D19" s="30"/>
      <c r="E19" s="31"/>
      <c r="F19" s="31"/>
      <c r="G19" s="32"/>
      <c r="H19" s="32"/>
      <c r="I19" s="32"/>
      <c r="J19" s="33"/>
      <c r="K19" s="33"/>
      <c r="L19" s="29"/>
      <c r="M19" s="19"/>
      <c r="N19" s="20"/>
      <c r="O19" s="29"/>
      <c r="P19" s="20"/>
      <c r="Q19" s="20"/>
      <c r="R19" s="20"/>
      <c r="S19" s="20"/>
      <c r="T19" s="20"/>
      <c r="U19" s="20"/>
      <c r="V19" s="20"/>
      <c r="W19" s="20"/>
    </row>
    <row r="20" spans="1:24" s="18" customFormat="1" ht="54.95" customHeight="1">
      <c r="A20" s="19"/>
      <c r="B20" s="29"/>
      <c r="C20" s="29"/>
      <c r="D20" s="30"/>
      <c r="E20" s="31"/>
      <c r="F20" s="31"/>
      <c r="G20" s="32"/>
      <c r="H20" s="32"/>
      <c r="I20" s="32"/>
      <c r="J20" s="33"/>
      <c r="K20" s="33"/>
      <c r="L20" s="29"/>
      <c r="M20" s="19"/>
      <c r="N20" s="20"/>
      <c r="O20" s="29"/>
      <c r="P20" s="20"/>
      <c r="Q20" s="20"/>
      <c r="R20" s="20"/>
      <c r="S20" s="20"/>
      <c r="T20" s="20"/>
      <c r="U20" s="20"/>
      <c r="V20" s="20"/>
      <c r="W20" s="20"/>
    </row>
    <row r="21" spans="1:24" s="18" customFormat="1" ht="54.95" customHeight="1">
      <c r="A21" s="19"/>
      <c r="B21" s="29"/>
      <c r="C21" s="29"/>
      <c r="D21" s="30"/>
      <c r="E21" s="31"/>
      <c r="F21" s="31"/>
      <c r="G21" s="32"/>
      <c r="H21" s="32"/>
      <c r="I21" s="32"/>
      <c r="J21" s="33"/>
      <c r="K21" s="33"/>
      <c r="L21" s="29"/>
      <c r="M21" s="19"/>
      <c r="N21" s="20"/>
      <c r="O21" s="29"/>
      <c r="P21" s="20"/>
      <c r="Q21" s="20"/>
      <c r="R21" s="20"/>
      <c r="S21" s="20"/>
      <c r="T21" s="20"/>
      <c r="U21" s="20"/>
      <c r="V21" s="20"/>
      <c r="W21" s="20"/>
    </row>
    <row r="22" spans="1:24" s="18" customFormat="1" ht="54.95" customHeight="1">
      <c r="A22" s="19"/>
      <c r="B22" s="29"/>
      <c r="C22" s="29"/>
      <c r="D22" s="30"/>
      <c r="E22" s="31"/>
      <c r="F22" s="31"/>
      <c r="G22" s="32"/>
      <c r="H22" s="32"/>
      <c r="I22" s="32"/>
      <c r="J22" s="33"/>
      <c r="K22" s="33"/>
      <c r="L22" s="29"/>
      <c r="M22" s="19"/>
      <c r="N22" s="20"/>
      <c r="O22" s="29"/>
      <c r="P22" s="20"/>
      <c r="Q22" s="20"/>
      <c r="R22" s="20"/>
      <c r="S22" s="20"/>
      <c r="T22" s="20"/>
      <c r="U22" s="20"/>
      <c r="V22" s="20"/>
      <c r="W22" s="20"/>
    </row>
    <row r="23" spans="1:24" s="18" customFormat="1" ht="54.95" customHeight="1">
      <c r="A23" s="19"/>
      <c r="B23" s="29"/>
      <c r="C23" s="29"/>
      <c r="D23" s="30"/>
      <c r="E23" s="31"/>
      <c r="F23" s="31"/>
      <c r="G23" s="32"/>
      <c r="H23" s="32"/>
      <c r="I23" s="32"/>
      <c r="J23" s="33"/>
      <c r="K23" s="33"/>
      <c r="L23" s="29"/>
      <c r="M23" s="19"/>
      <c r="N23" s="20"/>
      <c r="O23" s="29"/>
      <c r="P23" s="20"/>
      <c r="Q23" s="20"/>
      <c r="R23" s="20"/>
      <c r="S23" s="20"/>
      <c r="T23" s="20"/>
      <c r="U23" s="20"/>
      <c r="V23" s="20"/>
      <c r="W23" s="20"/>
    </row>
    <row r="24" spans="1:24" s="18" customFormat="1" ht="54.95" customHeight="1">
      <c r="A24" s="19"/>
      <c r="B24" s="29"/>
      <c r="C24" s="29"/>
      <c r="D24" s="30"/>
      <c r="E24" s="31"/>
      <c r="F24" s="31"/>
      <c r="G24" s="32"/>
      <c r="H24" s="32"/>
      <c r="I24" s="32"/>
      <c r="J24" s="33"/>
      <c r="K24" s="33"/>
      <c r="L24" s="29"/>
      <c r="M24" s="19"/>
      <c r="N24" s="20"/>
      <c r="O24" s="29"/>
      <c r="P24" s="20"/>
      <c r="Q24" s="20"/>
      <c r="R24" s="20"/>
      <c r="S24" s="20"/>
      <c r="T24" s="20"/>
      <c r="U24" s="20"/>
      <c r="V24" s="20"/>
      <c r="W24" s="20"/>
    </row>
    <row r="25" spans="1:24" s="18" customFormat="1" ht="54.95" customHeight="1">
      <c r="A25" s="19"/>
      <c r="B25" s="29"/>
      <c r="C25" s="29"/>
      <c r="D25" s="30"/>
      <c r="E25" s="31"/>
      <c r="F25" s="31"/>
      <c r="G25" s="32"/>
      <c r="H25" s="32"/>
      <c r="I25" s="32"/>
      <c r="J25" s="33"/>
      <c r="K25" s="33"/>
      <c r="L25" s="29"/>
      <c r="M25" s="19"/>
      <c r="N25" s="20"/>
      <c r="O25" s="29"/>
      <c r="P25" s="20"/>
      <c r="Q25" s="20"/>
      <c r="R25" s="20"/>
      <c r="S25" s="20"/>
      <c r="T25" s="20"/>
      <c r="U25" s="20"/>
      <c r="V25" s="20"/>
      <c r="W25" s="20"/>
    </row>
    <row r="26" spans="1:24" s="18" customFormat="1" ht="54.95" customHeight="1">
      <c r="A26" s="19"/>
      <c r="B26" s="29"/>
      <c r="C26" s="29"/>
      <c r="D26" s="30"/>
      <c r="E26" s="31"/>
      <c r="F26" s="31"/>
      <c r="G26" s="32"/>
      <c r="H26" s="32"/>
      <c r="I26" s="32"/>
      <c r="J26" s="33"/>
      <c r="K26" s="33"/>
      <c r="L26" s="29"/>
      <c r="M26" s="19"/>
      <c r="N26" s="20"/>
      <c r="O26" s="29"/>
      <c r="P26" s="20"/>
      <c r="Q26" s="20"/>
      <c r="R26" s="20"/>
      <c r="S26" s="20"/>
      <c r="T26" s="20"/>
      <c r="U26" s="20"/>
      <c r="V26" s="20"/>
      <c r="W26" s="20"/>
    </row>
    <row r="27" spans="1:24" s="18" customFormat="1" ht="54.95" customHeight="1">
      <c r="A27" s="19"/>
      <c r="B27" s="20"/>
      <c r="C27" s="20"/>
      <c r="D27" s="34"/>
      <c r="E27" s="35"/>
      <c r="F27" s="35"/>
      <c r="G27" s="36"/>
      <c r="H27" s="36"/>
      <c r="I27" s="36"/>
      <c r="J27" s="37"/>
      <c r="K27" s="37"/>
      <c r="L27" s="20"/>
      <c r="M27" s="19"/>
      <c r="N27" s="20"/>
      <c r="O27" s="20"/>
      <c r="P27" s="20"/>
      <c r="Q27" s="20"/>
      <c r="R27" s="20"/>
      <c r="S27" s="20"/>
      <c r="T27" s="20"/>
      <c r="U27" s="20"/>
      <c r="V27" s="20"/>
      <c r="W27" s="20"/>
    </row>
    <row r="28" spans="1:24" s="18" customFormat="1" ht="54.95" customHeight="1">
      <c r="A28" s="19"/>
      <c r="B28" s="20"/>
      <c r="C28" s="20"/>
      <c r="D28" s="34"/>
      <c r="E28" s="35"/>
      <c r="F28" s="35"/>
      <c r="G28" s="36"/>
      <c r="H28" s="36"/>
      <c r="I28" s="36"/>
      <c r="J28" s="37"/>
      <c r="K28" s="37"/>
      <c r="L28" s="20"/>
      <c r="M28" s="19"/>
      <c r="N28" s="20"/>
      <c r="O28" s="20"/>
      <c r="P28" s="20"/>
      <c r="Q28" s="20"/>
      <c r="R28" s="20"/>
      <c r="S28" s="20"/>
      <c r="T28" s="20"/>
      <c r="U28" s="20"/>
      <c r="V28" s="20"/>
      <c r="W28" s="20"/>
    </row>
    <row r="29" spans="1:24" s="18" customFormat="1" ht="54.95" customHeight="1">
      <c r="A29" s="19"/>
      <c r="B29" s="20"/>
      <c r="C29" s="20"/>
      <c r="D29" s="34"/>
      <c r="E29" s="35"/>
      <c r="F29" s="35"/>
      <c r="G29" s="36"/>
      <c r="H29" s="36"/>
      <c r="I29" s="36"/>
      <c r="J29" s="37"/>
      <c r="K29" s="37"/>
      <c r="L29" s="20"/>
      <c r="M29" s="19"/>
      <c r="N29" s="20"/>
      <c r="O29" s="20"/>
      <c r="P29" s="20"/>
      <c r="Q29" s="20"/>
      <c r="R29" s="20"/>
      <c r="S29" s="20"/>
      <c r="T29" s="20"/>
      <c r="U29" s="20"/>
      <c r="V29" s="20"/>
      <c r="W29" s="20"/>
    </row>
    <row r="30" spans="1:24" s="18" customFormat="1" ht="54.95" customHeight="1">
      <c r="A30" s="19"/>
      <c r="B30" s="20"/>
      <c r="C30" s="20"/>
      <c r="D30" s="34"/>
      <c r="E30" s="35"/>
      <c r="F30" s="35"/>
      <c r="G30" s="36"/>
      <c r="H30" s="36"/>
      <c r="I30" s="36"/>
      <c r="J30" s="37"/>
      <c r="K30" s="37"/>
      <c r="L30" s="20"/>
      <c r="M30" s="19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1:24" s="18" customFormat="1" ht="54.95" customHeight="1">
      <c r="A31" s="19"/>
      <c r="B31" s="20"/>
      <c r="C31" s="20"/>
      <c r="D31" s="34"/>
      <c r="E31" s="35"/>
      <c r="F31" s="35"/>
      <c r="G31" s="36"/>
      <c r="H31" s="36"/>
      <c r="I31" s="36"/>
      <c r="J31" s="37"/>
      <c r="K31" s="37"/>
      <c r="L31" s="20"/>
      <c r="M31" s="19"/>
      <c r="N31" s="20"/>
      <c r="O31" s="20"/>
      <c r="P31" s="20"/>
      <c r="Q31" s="20"/>
      <c r="R31" s="20"/>
      <c r="S31" s="20"/>
      <c r="T31" s="20"/>
      <c r="U31" s="20"/>
      <c r="V31" s="20"/>
      <c r="W31" s="20"/>
    </row>
    <row r="32" spans="1:24" s="35" customFormat="1" ht="54.95" customHeight="1">
      <c r="A32" s="19"/>
      <c r="B32" s="20"/>
      <c r="C32" s="20"/>
      <c r="D32" s="34"/>
      <c r="G32" s="36"/>
      <c r="H32" s="36"/>
      <c r="I32" s="36"/>
      <c r="J32" s="37"/>
      <c r="K32" s="37"/>
      <c r="L32" s="20"/>
      <c r="M32" s="19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18"/>
    </row>
    <row r="33" spans="1:24" s="35" customFormat="1" ht="54.95" customHeight="1">
      <c r="A33" s="19"/>
      <c r="B33" s="20"/>
      <c r="C33" s="20"/>
      <c r="D33" s="34"/>
      <c r="G33" s="36"/>
      <c r="H33" s="36"/>
      <c r="I33" s="36"/>
      <c r="J33" s="37"/>
      <c r="K33" s="37"/>
      <c r="L33" s="20"/>
      <c r="M33" s="19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18"/>
    </row>
    <row r="34" spans="1:24" s="35" customFormat="1" ht="54.95" customHeight="1">
      <c r="A34" s="19"/>
      <c r="B34" s="20"/>
      <c r="C34" s="20"/>
      <c r="D34" s="34"/>
      <c r="G34" s="36"/>
      <c r="H34" s="36"/>
      <c r="I34" s="36"/>
      <c r="J34" s="37"/>
      <c r="K34" s="37"/>
      <c r="L34" s="20"/>
      <c r="M34" s="19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18"/>
    </row>
    <row r="35" spans="1:24" s="35" customFormat="1">
      <c r="A35" s="19"/>
      <c r="B35" s="20"/>
      <c r="C35" s="20"/>
      <c r="D35" s="34"/>
      <c r="G35" s="36"/>
      <c r="H35" s="36"/>
      <c r="I35" s="36"/>
      <c r="J35" s="37"/>
      <c r="K35" s="37"/>
      <c r="L35" s="20"/>
      <c r="M35" s="19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18"/>
    </row>
    <row r="36" spans="1:24" s="35" customFormat="1">
      <c r="A36" s="19"/>
      <c r="B36" s="20"/>
      <c r="C36" s="20"/>
      <c r="D36" s="34"/>
      <c r="G36" s="36"/>
      <c r="H36" s="36"/>
      <c r="I36" s="36"/>
      <c r="J36" s="37"/>
      <c r="K36" s="37"/>
      <c r="L36" s="20"/>
      <c r="M36" s="19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18"/>
    </row>
    <row r="37" spans="1:24" s="35" customFormat="1">
      <c r="A37" s="19"/>
      <c r="B37" s="20"/>
      <c r="C37" s="20"/>
      <c r="D37" s="34"/>
      <c r="G37" s="36"/>
      <c r="H37" s="36"/>
      <c r="I37" s="36"/>
      <c r="J37" s="37"/>
      <c r="K37" s="37"/>
      <c r="L37" s="20"/>
      <c r="M37" s="19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18"/>
    </row>
    <row r="38" spans="1:24" s="35" customFormat="1">
      <c r="A38" s="19"/>
      <c r="B38" s="20"/>
      <c r="C38" s="20"/>
      <c r="D38" s="34"/>
      <c r="G38" s="36"/>
      <c r="H38" s="36"/>
      <c r="I38" s="36"/>
      <c r="J38" s="37"/>
      <c r="K38" s="37"/>
      <c r="L38" s="20"/>
      <c r="M38" s="19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18"/>
    </row>
    <row r="39" spans="1:24" s="35" customFormat="1">
      <c r="A39" s="19"/>
      <c r="B39" s="20"/>
      <c r="C39" s="20"/>
      <c r="D39" s="34"/>
      <c r="G39" s="36"/>
      <c r="H39" s="36"/>
      <c r="I39" s="36"/>
      <c r="J39" s="37"/>
      <c r="K39" s="37"/>
      <c r="L39" s="20"/>
      <c r="M39" s="19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18"/>
    </row>
    <row r="40" spans="1:24" s="35" customFormat="1">
      <c r="A40" s="19"/>
      <c r="B40" s="20"/>
      <c r="C40" s="20"/>
      <c r="D40" s="34"/>
      <c r="G40" s="36"/>
      <c r="H40" s="36"/>
      <c r="I40" s="36"/>
      <c r="J40" s="37"/>
      <c r="K40" s="37"/>
      <c r="L40" s="20"/>
      <c r="M40" s="19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18"/>
    </row>
  </sheetData>
  <autoFilter ref="A5:M17" xr:uid="{135BC018-699F-47A8-942B-3DA69556EBAA}"/>
  <mergeCells count="10">
    <mergeCell ref="A1:K1"/>
    <mergeCell ref="A4:A5"/>
    <mergeCell ref="B4:B5"/>
    <mergeCell ref="C4:C5"/>
    <mergeCell ref="D4:D5"/>
    <mergeCell ref="E4:G4"/>
    <mergeCell ref="H4:H5"/>
    <mergeCell ref="I4:I5"/>
    <mergeCell ref="J4:J5"/>
    <mergeCell ref="K4:K5"/>
  </mergeCells>
  <phoneticPr fontId="2" type="noConversion"/>
  <conditionalFormatting sqref="M6:M16">
    <cfRule type="expression" dxfId="3" priority="1">
      <formula>$L6&gt;=$J$2</formula>
    </cfRule>
  </conditionalFormatting>
  <pageMargins left="0.51181102362204722" right="0.51181102362204722" top="0.74803149606299213" bottom="0.74803149606299213" header="0.31496062992125984" footer="0.31496062992125984"/>
  <pageSetup paperSize="9" scale="5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63CD-C671-4E79-B6C6-6022694800FE}">
  <sheetPr>
    <tabColor rgb="FFD9E9FA"/>
    <pageSetUpPr fitToPage="1"/>
  </sheetPr>
  <dimension ref="A1:X42"/>
  <sheetViews>
    <sheetView tabSelected="1" view="pageBreakPreview" topLeftCell="A11" zoomScaleNormal="100" zoomScaleSheetLayoutView="100" workbookViewId="0">
      <selection activeCell="C13" sqref="C13"/>
    </sheetView>
  </sheetViews>
  <sheetFormatPr defaultColWidth="9" defaultRowHeight="14.25"/>
  <cols>
    <col min="1" max="1" width="4.375" style="94" customWidth="1"/>
    <col min="2" max="2" width="27.375" style="95" customWidth="1"/>
    <col min="3" max="3" width="16.5" style="95" customWidth="1"/>
    <col min="4" max="4" width="13.625" style="94" customWidth="1"/>
    <col min="5" max="6" width="10.375" style="135" customWidth="1"/>
    <col min="7" max="9" width="11.625" style="136" customWidth="1"/>
    <col min="10" max="10" width="16.875" style="137" customWidth="1"/>
    <col min="11" max="11" width="13.625" style="137" customWidth="1"/>
    <col min="12" max="12" width="12.625" style="95" customWidth="1"/>
    <col min="13" max="13" width="11.75" style="94" bestFit="1" customWidth="1"/>
    <col min="14" max="14" width="9" style="95"/>
    <col min="15" max="15" width="17.125" style="95" customWidth="1"/>
    <col min="16" max="23" width="9" style="95"/>
    <col min="24" max="24" width="9" style="93"/>
    <col min="25" max="16384" width="9" style="95"/>
  </cols>
  <sheetData>
    <row r="1" spans="1:24" s="78" customFormat="1" ht="39" customHeight="1">
      <c r="A1" s="191" t="s">
        <v>91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74"/>
      <c r="M1" s="75"/>
      <c r="N1" s="76"/>
      <c r="O1" s="76"/>
      <c r="P1" s="76"/>
      <c r="Q1" s="76"/>
      <c r="R1" s="76"/>
      <c r="S1" s="76"/>
      <c r="T1" s="76"/>
      <c r="U1" s="76"/>
      <c r="V1" s="76"/>
      <c r="W1" s="76"/>
      <c r="X1" s="77"/>
    </row>
    <row r="2" spans="1:24" s="80" customFormat="1" ht="24.95" customHeight="1">
      <c r="A2" s="77" t="s">
        <v>92</v>
      </c>
      <c r="B2" s="79"/>
      <c r="D2" s="81"/>
      <c r="E2" s="82"/>
      <c r="F2" s="82"/>
      <c r="G2" s="83"/>
      <c r="H2" s="83"/>
      <c r="I2" s="83"/>
      <c r="J2" s="84"/>
      <c r="K2" s="84"/>
      <c r="M2" s="81"/>
    </row>
    <row r="3" spans="1:24" s="93" customFormat="1" ht="24.95" customHeight="1">
      <c r="A3" s="85" t="s">
        <v>93</v>
      </c>
      <c r="B3" s="86"/>
      <c r="C3" s="87"/>
      <c r="D3" s="88"/>
      <c r="E3" s="89"/>
      <c r="F3" s="90"/>
      <c r="G3" s="90"/>
      <c r="H3" s="91"/>
      <c r="I3" s="91"/>
      <c r="J3" s="90">
        <v>46241</v>
      </c>
      <c r="K3" s="92"/>
      <c r="M3" s="94"/>
      <c r="N3" s="95"/>
      <c r="O3" s="96"/>
      <c r="P3" s="95"/>
      <c r="Q3" s="95"/>
      <c r="R3" s="95"/>
      <c r="S3" s="95"/>
      <c r="T3" s="95"/>
      <c r="U3" s="95"/>
      <c r="V3" s="95"/>
      <c r="W3" s="95"/>
    </row>
    <row r="4" spans="1:24" s="93" customFormat="1" ht="32.25" customHeight="1">
      <c r="A4" s="192" t="s">
        <v>13</v>
      </c>
      <c r="B4" s="193" t="s">
        <v>12</v>
      </c>
      <c r="C4" s="192" t="s">
        <v>14</v>
      </c>
      <c r="D4" s="193" t="s">
        <v>94</v>
      </c>
      <c r="E4" s="194" t="s">
        <v>95</v>
      </c>
      <c r="F4" s="195"/>
      <c r="G4" s="196"/>
      <c r="H4" s="197" t="s">
        <v>96</v>
      </c>
      <c r="I4" s="197" t="s">
        <v>97</v>
      </c>
      <c r="J4" s="193" t="s">
        <v>98</v>
      </c>
      <c r="K4" s="193" t="s">
        <v>99</v>
      </c>
      <c r="M4" s="94"/>
      <c r="N4" s="95"/>
      <c r="O4" s="96"/>
      <c r="P4" s="95"/>
      <c r="Q4" s="95"/>
      <c r="R4" s="95"/>
      <c r="S4" s="95"/>
      <c r="T4" s="95"/>
      <c r="U4" s="95"/>
      <c r="V4" s="95"/>
      <c r="W4" s="95"/>
    </row>
    <row r="5" spans="1:24" s="101" customFormat="1" ht="23.25" customHeight="1">
      <c r="A5" s="192"/>
      <c r="B5" s="193"/>
      <c r="C5" s="192"/>
      <c r="D5" s="193"/>
      <c r="E5" s="98" t="s">
        <v>100</v>
      </c>
      <c r="F5" s="98" t="s">
        <v>101</v>
      </c>
      <c r="G5" s="97" t="s">
        <v>102</v>
      </c>
      <c r="H5" s="197"/>
      <c r="I5" s="197"/>
      <c r="J5" s="193"/>
      <c r="K5" s="193"/>
      <c r="L5" s="99"/>
      <c r="M5" s="94" t="s">
        <v>103</v>
      </c>
      <c r="N5" s="94"/>
      <c r="O5" s="100" t="s">
        <v>104</v>
      </c>
      <c r="P5" s="94"/>
      <c r="Q5" s="94"/>
      <c r="R5" s="94"/>
      <c r="S5" s="94"/>
      <c r="T5" s="94"/>
      <c r="U5" s="94"/>
      <c r="V5" s="94"/>
      <c r="W5" s="94"/>
    </row>
    <row r="6" spans="1:24" s="93" customFormat="1" ht="99.95" customHeight="1">
      <c r="A6" s="102">
        <v>1</v>
      </c>
      <c r="B6" s="103" t="s">
        <v>105</v>
      </c>
      <c r="C6" s="102" t="s">
        <v>106</v>
      </c>
      <c r="D6" s="49">
        <f t="shared" ref="D6:D18" si="0">O6/1000000</f>
        <v>954.8</v>
      </c>
      <c r="E6" s="104">
        <v>45043</v>
      </c>
      <c r="F6" s="104">
        <v>47483</v>
      </c>
      <c r="G6" s="105">
        <f>SUM(F6-E6)+1</f>
        <v>2441</v>
      </c>
      <c r="H6" s="105">
        <f>SUM(IF((F6-$J$3+1)&gt;365,365,F6-$J$3+1))</f>
        <v>365</v>
      </c>
      <c r="I6" s="106">
        <f>H6/G6</f>
        <v>0.14952888160589922</v>
      </c>
      <c r="J6" s="51">
        <f>ROUNDUP((SUM((D6*I6/10))),2)</f>
        <v>14.28</v>
      </c>
      <c r="K6" s="108"/>
      <c r="L6" s="109"/>
      <c r="M6" s="110"/>
      <c r="N6" s="95"/>
      <c r="O6" s="111">
        <v>954800000</v>
      </c>
      <c r="P6" s="112"/>
      <c r="Q6" s="112"/>
      <c r="R6" s="112"/>
      <c r="S6" s="112"/>
      <c r="T6" s="112"/>
      <c r="U6" s="112"/>
      <c r="V6" s="95"/>
      <c r="W6" s="95"/>
    </row>
    <row r="7" spans="1:24" s="93" customFormat="1" ht="99.95" customHeight="1">
      <c r="A7" s="102">
        <v>2</v>
      </c>
      <c r="B7" s="103" t="s">
        <v>107</v>
      </c>
      <c r="C7" s="102" t="s">
        <v>5</v>
      </c>
      <c r="D7" s="49">
        <f t="shared" si="0"/>
        <v>1248.48</v>
      </c>
      <c r="E7" s="104">
        <v>45072</v>
      </c>
      <c r="F7" s="104">
        <v>47263</v>
      </c>
      <c r="G7" s="105">
        <f t="shared" ref="G7:G18" si="1">SUM(F7-E7)+1</f>
        <v>2192</v>
      </c>
      <c r="H7" s="105">
        <f>F7-M7+1</f>
        <v>1384</v>
      </c>
      <c r="I7" s="106">
        <f>H7/G7</f>
        <v>0.63138686131386856</v>
      </c>
      <c r="J7" s="113" t="s">
        <v>108</v>
      </c>
      <c r="K7" s="108" t="s">
        <v>109</v>
      </c>
      <c r="L7" s="109"/>
      <c r="M7" s="110">
        <v>45880</v>
      </c>
      <c r="N7" s="95"/>
      <c r="O7" s="114">
        <v>1248480000</v>
      </c>
      <c r="P7" s="112"/>
      <c r="Q7" s="112"/>
      <c r="R7" s="112"/>
      <c r="S7" s="112"/>
      <c r="T7" s="112"/>
      <c r="U7" s="112"/>
      <c r="V7" s="95"/>
      <c r="W7" s="95"/>
    </row>
    <row r="8" spans="1:24" s="93" customFormat="1" ht="99.95" customHeight="1">
      <c r="A8" s="102">
        <v>3</v>
      </c>
      <c r="B8" s="103" t="s">
        <v>110</v>
      </c>
      <c r="C8" s="102" t="s">
        <v>5</v>
      </c>
      <c r="D8" s="49">
        <f t="shared" si="0"/>
        <v>1999.88</v>
      </c>
      <c r="E8" s="104">
        <v>45111</v>
      </c>
      <c r="F8" s="104">
        <v>47302</v>
      </c>
      <c r="G8" s="105">
        <f t="shared" si="1"/>
        <v>2192</v>
      </c>
      <c r="H8" s="105" t="s">
        <v>111</v>
      </c>
      <c r="I8" s="106" t="s">
        <v>111</v>
      </c>
      <c r="J8" s="107" t="s">
        <v>111</v>
      </c>
      <c r="K8" s="108" t="s">
        <v>112</v>
      </c>
      <c r="L8" s="109"/>
      <c r="M8" s="110"/>
      <c r="N8" s="95"/>
      <c r="O8" s="114">
        <v>1999880000</v>
      </c>
      <c r="P8" s="112"/>
      <c r="Q8" s="112"/>
      <c r="R8" s="112"/>
      <c r="S8" s="112"/>
      <c r="T8" s="112"/>
      <c r="U8" s="112"/>
      <c r="V8" s="95"/>
      <c r="W8" s="95"/>
    </row>
    <row r="9" spans="1:24" s="93" customFormat="1" ht="99.95" customHeight="1">
      <c r="A9" s="102">
        <v>4</v>
      </c>
      <c r="B9" s="103" t="s">
        <v>113</v>
      </c>
      <c r="C9" s="102" t="s">
        <v>114</v>
      </c>
      <c r="D9" s="49">
        <f t="shared" si="0"/>
        <v>174.83260000000001</v>
      </c>
      <c r="E9" s="104">
        <v>45359</v>
      </c>
      <c r="F9" s="104">
        <v>45723</v>
      </c>
      <c r="G9" s="105">
        <f t="shared" si="1"/>
        <v>365</v>
      </c>
      <c r="H9" s="105">
        <f>F9-M9+1</f>
        <v>184</v>
      </c>
      <c r="I9" s="106">
        <f t="shared" ref="I9:I18" si="2">H9/G9</f>
        <v>0.50410958904109593</v>
      </c>
      <c r="J9" s="113" t="s">
        <v>108</v>
      </c>
      <c r="K9" s="108" t="s">
        <v>115</v>
      </c>
      <c r="L9" s="109"/>
      <c r="M9" s="110">
        <v>45540</v>
      </c>
      <c r="N9" s="95"/>
      <c r="O9" s="114">
        <v>174832600</v>
      </c>
      <c r="P9" s="112"/>
      <c r="Q9" s="112"/>
      <c r="R9" s="112"/>
      <c r="S9" s="112"/>
      <c r="T9" s="112"/>
      <c r="U9" s="112"/>
      <c r="V9" s="95"/>
      <c r="W9" s="95"/>
    </row>
    <row r="10" spans="1:24" s="93" customFormat="1" ht="99.95" customHeight="1">
      <c r="A10" s="102">
        <v>5</v>
      </c>
      <c r="B10" s="103" t="s">
        <v>116</v>
      </c>
      <c r="C10" s="102" t="s">
        <v>5</v>
      </c>
      <c r="D10" s="49">
        <f t="shared" si="0"/>
        <v>1559.28</v>
      </c>
      <c r="E10" s="104">
        <v>45453</v>
      </c>
      <c r="F10" s="104">
        <v>47096</v>
      </c>
      <c r="G10" s="105">
        <f t="shared" si="1"/>
        <v>1644</v>
      </c>
      <c r="H10" s="105">
        <f>SUM(IF((F10-$J$3+1)&gt;365,365,F10-$J$3+1))</f>
        <v>365</v>
      </c>
      <c r="I10" s="106">
        <f t="shared" si="2"/>
        <v>0.22201946472019465</v>
      </c>
      <c r="J10" s="51">
        <f>ROUNDUP((SUM((D10*I10/10))),2)</f>
        <v>34.619999999999997</v>
      </c>
      <c r="K10" s="108"/>
      <c r="L10" s="109"/>
      <c r="M10" s="110"/>
      <c r="N10" s="95"/>
      <c r="O10" s="114">
        <v>1559280000</v>
      </c>
      <c r="P10" s="112"/>
      <c r="Q10" s="112"/>
      <c r="R10" s="112"/>
      <c r="S10" s="112"/>
      <c r="T10" s="112"/>
      <c r="U10" s="112"/>
      <c r="V10" s="95"/>
      <c r="W10" s="95"/>
    </row>
    <row r="11" spans="1:24" s="93" customFormat="1" ht="99.95" customHeight="1">
      <c r="A11" s="102">
        <v>6</v>
      </c>
      <c r="B11" s="103" t="s">
        <v>117</v>
      </c>
      <c r="C11" s="102" t="s">
        <v>118</v>
      </c>
      <c r="D11" s="49">
        <f t="shared" si="0"/>
        <v>1354.42506</v>
      </c>
      <c r="E11" s="104">
        <v>45637</v>
      </c>
      <c r="F11" s="104">
        <v>45996</v>
      </c>
      <c r="G11" s="105">
        <f t="shared" si="1"/>
        <v>360</v>
      </c>
      <c r="H11" s="105">
        <f>F11-M11+1</f>
        <v>80</v>
      </c>
      <c r="I11" s="106">
        <f t="shared" si="2"/>
        <v>0.22222222222222221</v>
      </c>
      <c r="J11" s="113" t="s">
        <v>108</v>
      </c>
      <c r="K11" s="108" t="s">
        <v>119</v>
      </c>
      <c r="L11" s="109"/>
      <c r="M11" s="110">
        <v>45917</v>
      </c>
      <c r="N11" s="95"/>
      <c r="O11" s="114">
        <v>1354425060</v>
      </c>
      <c r="P11" s="112"/>
      <c r="Q11" s="112"/>
      <c r="R11" s="112"/>
      <c r="S11" s="112"/>
      <c r="T11" s="112"/>
      <c r="U11" s="112"/>
      <c r="V11" s="95"/>
      <c r="W11" s="95"/>
    </row>
    <row r="12" spans="1:24" s="93" customFormat="1" ht="99.95" customHeight="1">
      <c r="A12" s="102">
        <v>7</v>
      </c>
      <c r="B12" s="103" t="s">
        <v>120</v>
      </c>
      <c r="C12" s="102" t="s">
        <v>5</v>
      </c>
      <c r="D12" s="49">
        <f t="shared" si="0"/>
        <v>298.09399999999999</v>
      </c>
      <c r="E12" s="115">
        <v>45854</v>
      </c>
      <c r="F12" s="115">
        <v>46402</v>
      </c>
      <c r="G12" s="105">
        <f t="shared" si="1"/>
        <v>549</v>
      </c>
      <c r="H12" s="105">
        <f>SUM(IF((F12-$J$3+1)&gt;365,365,F12-$J$3+1))</f>
        <v>162</v>
      </c>
      <c r="I12" s="106">
        <f t="shared" si="2"/>
        <v>0.29508196721311475</v>
      </c>
      <c r="J12" s="51">
        <f t="shared" ref="J12:J18" si="3">ROUNDUP((SUM((D12*I12/10))),2)</f>
        <v>8.7999999999999989</v>
      </c>
      <c r="K12" s="108"/>
      <c r="L12" s="116"/>
      <c r="M12" s="110"/>
      <c r="N12" s="95"/>
      <c r="O12" s="117">
        <v>298094000</v>
      </c>
      <c r="P12" s="112"/>
      <c r="Q12" s="112"/>
      <c r="R12" s="112"/>
      <c r="S12" s="112"/>
      <c r="T12" s="112"/>
      <c r="U12" s="112"/>
      <c r="V12" s="95"/>
      <c r="W12" s="95"/>
    </row>
    <row r="13" spans="1:24" s="93" customFormat="1" ht="99.95" customHeight="1">
      <c r="A13" s="102">
        <v>8</v>
      </c>
      <c r="B13" s="103" t="s">
        <v>187</v>
      </c>
      <c r="C13" s="102" t="s">
        <v>75</v>
      </c>
      <c r="D13" s="49">
        <f t="shared" si="0"/>
        <v>550.61</v>
      </c>
      <c r="E13" s="115">
        <v>45902</v>
      </c>
      <c r="F13" s="104">
        <v>46201</v>
      </c>
      <c r="G13" s="105">
        <f t="shared" si="1"/>
        <v>300</v>
      </c>
      <c r="H13" s="105">
        <v>210</v>
      </c>
      <c r="I13" s="106">
        <f t="shared" si="2"/>
        <v>0.7</v>
      </c>
      <c r="J13" s="51">
        <f t="shared" si="3"/>
        <v>38.549999999999997</v>
      </c>
      <c r="K13" s="108" t="s">
        <v>186</v>
      </c>
      <c r="L13" s="116"/>
      <c r="M13" s="110"/>
      <c r="N13" s="95"/>
      <c r="O13" s="117">
        <v>550610000</v>
      </c>
      <c r="P13" s="112"/>
      <c r="Q13" s="112"/>
      <c r="R13" s="112"/>
      <c r="S13" s="112"/>
      <c r="T13" s="112"/>
      <c r="U13" s="112"/>
      <c r="V13" s="95"/>
      <c r="W13" s="95"/>
    </row>
    <row r="14" spans="1:24" s="93" customFormat="1" ht="99.95" customHeight="1">
      <c r="A14" s="102">
        <v>9</v>
      </c>
      <c r="B14" s="103" t="s">
        <v>121</v>
      </c>
      <c r="C14" s="102" t="s">
        <v>122</v>
      </c>
      <c r="D14" s="49">
        <f t="shared" si="0"/>
        <v>1086.933</v>
      </c>
      <c r="E14" s="104">
        <v>46058</v>
      </c>
      <c r="F14" s="104">
        <v>48399</v>
      </c>
      <c r="G14" s="105">
        <f t="shared" si="1"/>
        <v>2342</v>
      </c>
      <c r="H14" s="105">
        <f>SUM(IF((F14-$J$3+1)&gt;365,365,F14-$J$3+1))</f>
        <v>365</v>
      </c>
      <c r="I14" s="106">
        <f t="shared" si="2"/>
        <v>0.15584970111016225</v>
      </c>
      <c r="J14" s="51">
        <f t="shared" si="3"/>
        <v>16.940000000000001</v>
      </c>
      <c r="K14" s="108"/>
      <c r="L14" s="109"/>
      <c r="M14" s="110"/>
      <c r="N14" s="95"/>
      <c r="O14" s="114">
        <v>1086933000</v>
      </c>
      <c r="P14" s="112"/>
      <c r="Q14" s="112"/>
      <c r="R14" s="112"/>
      <c r="S14" s="112"/>
      <c r="T14" s="112"/>
      <c r="U14" s="112"/>
      <c r="V14" s="95"/>
      <c r="W14" s="95"/>
    </row>
    <row r="15" spans="1:24" s="93" customFormat="1" ht="99.95" customHeight="1">
      <c r="A15" s="102">
        <v>10</v>
      </c>
      <c r="B15" s="103" t="s">
        <v>123</v>
      </c>
      <c r="C15" s="102" t="s">
        <v>124</v>
      </c>
      <c r="D15" s="49">
        <f t="shared" si="0"/>
        <v>19.8</v>
      </c>
      <c r="E15" s="104">
        <v>46080</v>
      </c>
      <c r="F15" s="104">
        <v>46444</v>
      </c>
      <c r="G15" s="105">
        <f t="shared" si="1"/>
        <v>365</v>
      </c>
      <c r="H15" s="105">
        <f>SUM(IF((F15-$J$3+1)&gt;365,365,F15-$J$3+1))</f>
        <v>204</v>
      </c>
      <c r="I15" s="106">
        <f t="shared" si="2"/>
        <v>0.55890410958904113</v>
      </c>
      <c r="J15" s="51">
        <f t="shared" si="3"/>
        <v>1.1100000000000001</v>
      </c>
      <c r="K15" s="108"/>
      <c r="L15" s="109"/>
      <c r="M15" s="118"/>
      <c r="N15" s="95"/>
      <c r="O15" s="114">
        <v>19800000</v>
      </c>
      <c r="P15" s="112"/>
      <c r="Q15" s="112"/>
      <c r="R15" s="112"/>
      <c r="S15" s="112"/>
      <c r="T15" s="112"/>
      <c r="U15" s="112"/>
      <c r="V15" s="95"/>
      <c r="W15" s="95"/>
    </row>
    <row r="16" spans="1:24" s="93" customFormat="1" ht="99.95" customHeight="1">
      <c r="A16" s="102">
        <v>11</v>
      </c>
      <c r="B16" s="103" t="s">
        <v>125</v>
      </c>
      <c r="C16" s="102" t="s">
        <v>126</v>
      </c>
      <c r="D16" s="49">
        <f t="shared" si="0"/>
        <v>1086.6500000000001</v>
      </c>
      <c r="E16" s="104">
        <v>46097</v>
      </c>
      <c r="F16" s="104">
        <v>46461</v>
      </c>
      <c r="G16" s="105">
        <f t="shared" si="1"/>
        <v>365</v>
      </c>
      <c r="H16" s="105">
        <f>SUM(IF((F16-$J$3+1)&gt;365,365,F16-$J$3+1))</f>
        <v>221</v>
      </c>
      <c r="I16" s="106">
        <f t="shared" si="2"/>
        <v>0.60547945205479448</v>
      </c>
      <c r="J16" s="51">
        <f t="shared" si="3"/>
        <v>65.800000000000011</v>
      </c>
      <c r="K16" s="108"/>
      <c r="L16" s="109"/>
      <c r="M16" s="110"/>
      <c r="N16" s="95"/>
      <c r="O16" s="114">
        <v>1086650000</v>
      </c>
      <c r="P16" s="112"/>
      <c r="Q16" s="112"/>
      <c r="R16" s="112"/>
      <c r="S16" s="112"/>
      <c r="T16" s="112"/>
      <c r="U16" s="112"/>
      <c r="V16" s="95"/>
      <c r="W16" s="95"/>
    </row>
    <row r="17" spans="1:23" s="93" customFormat="1" ht="99.95" customHeight="1">
      <c r="A17" s="102">
        <v>12</v>
      </c>
      <c r="B17" s="103" t="s">
        <v>127</v>
      </c>
      <c r="C17" s="102" t="s">
        <v>128</v>
      </c>
      <c r="D17" s="49">
        <f t="shared" si="0"/>
        <v>328.67700000000002</v>
      </c>
      <c r="E17" s="115">
        <v>46139</v>
      </c>
      <c r="F17" s="104">
        <v>46594</v>
      </c>
      <c r="G17" s="105">
        <f t="shared" si="1"/>
        <v>456</v>
      </c>
      <c r="H17" s="105">
        <f>SUM(IF((F17-$J$3+1)&gt;365,365,F17-$J$3+1))</f>
        <v>354</v>
      </c>
      <c r="I17" s="106">
        <f t="shared" si="2"/>
        <v>0.77631578947368418</v>
      </c>
      <c r="J17" s="51">
        <f t="shared" si="3"/>
        <v>25.520000000000003</v>
      </c>
      <c r="K17" s="108"/>
      <c r="L17" s="116"/>
      <c r="M17" s="110"/>
      <c r="N17" s="95"/>
      <c r="O17" s="114">
        <v>328677000</v>
      </c>
      <c r="P17" s="112"/>
      <c r="Q17" s="112"/>
      <c r="R17" s="112"/>
      <c r="S17" s="112"/>
      <c r="T17" s="112"/>
      <c r="U17" s="112"/>
      <c r="V17" s="95"/>
      <c r="W17" s="95"/>
    </row>
    <row r="18" spans="1:23" s="93" customFormat="1" ht="99.95" customHeight="1">
      <c r="A18" s="102">
        <v>13</v>
      </c>
      <c r="B18" s="103" t="s">
        <v>129</v>
      </c>
      <c r="C18" s="102" t="s">
        <v>130</v>
      </c>
      <c r="D18" s="49">
        <f t="shared" si="0"/>
        <v>100.43429999999999</v>
      </c>
      <c r="E18" s="104">
        <v>46182</v>
      </c>
      <c r="F18" s="104">
        <v>46541</v>
      </c>
      <c r="G18" s="105">
        <f t="shared" si="1"/>
        <v>360</v>
      </c>
      <c r="H18" s="105">
        <f>SUM(IF((F18-$J$3+1)&gt;365,365,F18-$J$3+1))</f>
        <v>301</v>
      </c>
      <c r="I18" s="106">
        <f t="shared" si="2"/>
        <v>0.83611111111111114</v>
      </c>
      <c r="J18" s="51">
        <f t="shared" si="3"/>
        <v>8.4</v>
      </c>
      <c r="K18" s="108"/>
      <c r="L18" s="109"/>
      <c r="M18" s="110"/>
      <c r="N18" s="95"/>
      <c r="O18" s="114">
        <v>100434300</v>
      </c>
      <c r="P18" s="112"/>
      <c r="Q18" s="112"/>
      <c r="R18" s="112"/>
      <c r="S18" s="112"/>
      <c r="T18" s="112"/>
      <c r="U18" s="112"/>
      <c r="V18" s="95"/>
      <c r="W18" s="95"/>
    </row>
    <row r="19" spans="1:23" s="93" customFormat="1" ht="42" customHeight="1">
      <c r="A19" s="119"/>
      <c r="B19" s="120" t="s">
        <v>131</v>
      </c>
      <c r="C19" s="121"/>
      <c r="D19" s="122"/>
      <c r="E19" s="123"/>
      <c r="F19" s="123"/>
      <c r="G19" s="124"/>
      <c r="H19" s="124"/>
      <c r="I19" s="124"/>
      <c r="J19" s="125">
        <f>SUM(J6:J18)</f>
        <v>214.02000000000004</v>
      </c>
      <c r="K19" s="126"/>
      <c r="L19" s="109"/>
      <c r="M19" s="127"/>
      <c r="N19" s="95"/>
      <c r="O19" s="128"/>
      <c r="P19" s="112"/>
      <c r="Q19" s="112"/>
      <c r="R19" s="112"/>
      <c r="S19" s="112"/>
      <c r="T19" s="112"/>
      <c r="U19" s="112"/>
      <c r="V19" s="95"/>
      <c r="W19" s="95"/>
    </row>
    <row r="20" spans="1:23" s="93" customFormat="1" ht="54.95" customHeight="1">
      <c r="A20" s="94"/>
      <c r="B20" s="129"/>
      <c r="C20" s="129"/>
      <c r="D20" s="130"/>
      <c r="E20" s="131"/>
      <c r="F20" s="131"/>
      <c r="G20" s="132"/>
      <c r="H20" s="132"/>
      <c r="I20" s="132"/>
      <c r="J20" s="133"/>
      <c r="K20" s="133"/>
      <c r="L20" s="129"/>
      <c r="M20" s="94"/>
      <c r="N20" s="95"/>
      <c r="O20" s="129"/>
      <c r="P20" s="95"/>
      <c r="Q20" s="95"/>
      <c r="R20" s="95"/>
      <c r="S20" s="95"/>
      <c r="T20" s="95"/>
      <c r="U20" s="95"/>
      <c r="V20" s="95"/>
      <c r="W20" s="95"/>
    </row>
    <row r="21" spans="1:23" s="93" customFormat="1" ht="54.95" customHeight="1">
      <c r="A21" s="94"/>
      <c r="B21" s="129"/>
      <c r="C21" s="129"/>
      <c r="D21" s="130"/>
      <c r="E21" s="131"/>
      <c r="F21" s="131"/>
      <c r="G21" s="132"/>
      <c r="H21" s="132"/>
      <c r="I21" s="132"/>
      <c r="J21" s="133"/>
      <c r="K21" s="133"/>
      <c r="L21" s="129"/>
      <c r="M21" s="94"/>
      <c r="N21" s="95"/>
      <c r="O21" s="129"/>
      <c r="P21" s="95"/>
      <c r="Q21" s="95"/>
      <c r="R21" s="95"/>
      <c r="S21" s="95"/>
      <c r="T21" s="95"/>
      <c r="U21" s="95"/>
      <c r="V21" s="95"/>
      <c r="W21" s="95"/>
    </row>
    <row r="22" spans="1:23" s="93" customFormat="1" ht="54.95" customHeight="1">
      <c r="A22" s="94"/>
      <c r="B22" s="129"/>
      <c r="C22" s="129"/>
      <c r="D22" s="130"/>
      <c r="E22" s="131"/>
      <c r="F22" s="131"/>
      <c r="G22" s="132"/>
      <c r="H22" s="132"/>
      <c r="I22" s="132"/>
      <c r="J22" s="133"/>
      <c r="K22" s="133"/>
      <c r="L22" s="129"/>
      <c r="M22" s="94"/>
      <c r="N22" s="95"/>
      <c r="O22" s="129"/>
      <c r="P22" s="95"/>
      <c r="Q22" s="95"/>
      <c r="R22" s="95"/>
      <c r="S22" s="95"/>
      <c r="T22" s="95"/>
      <c r="U22" s="95"/>
      <c r="V22" s="95"/>
      <c r="W22" s="95"/>
    </row>
    <row r="23" spans="1:23" s="93" customFormat="1" ht="54.95" customHeight="1">
      <c r="A23" s="94"/>
      <c r="B23" s="129"/>
      <c r="C23" s="129"/>
      <c r="D23" s="130"/>
      <c r="E23" s="131"/>
      <c r="F23" s="131"/>
      <c r="G23" s="132"/>
      <c r="H23" s="132"/>
      <c r="I23" s="132"/>
      <c r="J23" s="133"/>
      <c r="K23" s="133"/>
      <c r="L23" s="129"/>
      <c r="M23" s="94"/>
      <c r="N23" s="95"/>
      <c r="O23" s="129"/>
      <c r="P23" s="95"/>
      <c r="Q23" s="95"/>
      <c r="R23" s="95"/>
      <c r="S23" s="95"/>
      <c r="T23" s="95"/>
      <c r="U23" s="95"/>
      <c r="V23" s="95"/>
      <c r="W23" s="95"/>
    </row>
    <row r="24" spans="1:23" s="93" customFormat="1" ht="54.95" customHeight="1">
      <c r="A24" s="94"/>
      <c r="B24" s="129"/>
      <c r="C24" s="129"/>
      <c r="D24" s="130"/>
      <c r="E24" s="131"/>
      <c r="F24" s="131"/>
      <c r="G24" s="132"/>
      <c r="H24" s="132"/>
      <c r="I24" s="132"/>
      <c r="J24" s="133"/>
      <c r="K24" s="133"/>
      <c r="L24" s="129"/>
      <c r="M24" s="94"/>
      <c r="N24" s="95"/>
      <c r="O24" s="129"/>
      <c r="P24" s="95"/>
      <c r="Q24" s="95"/>
      <c r="R24" s="95"/>
      <c r="S24" s="95"/>
      <c r="T24" s="95"/>
      <c r="U24" s="95"/>
      <c r="V24" s="95"/>
      <c r="W24" s="95"/>
    </row>
    <row r="25" spans="1:23" s="93" customFormat="1" ht="54.95" customHeight="1">
      <c r="A25" s="94"/>
      <c r="B25" s="129"/>
      <c r="C25" s="129"/>
      <c r="D25" s="130"/>
      <c r="E25" s="131"/>
      <c r="F25" s="131"/>
      <c r="G25" s="132"/>
      <c r="H25" s="132"/>
      <c r="I25" s="132"/>
      <c r="J25" s="133"/>
      <c r="K25" s="133"/>
      <c r="L25" s="129"/>
      <c r="M25" s="94"/>
      <c r="N25" s="95"/>
      <c r="O25" s="129"/>
      <c r="P25" s="95"/>
      <c r="Q25" s="95"/>
      <c r="R25" s="95"/>
      <c r="S25" s="95"/>
      <c r="T25" s="95"/>
      <c r="U25" s="95"/>
      <c r="V25" s="95"/>
      <c r="W25" s="95"/>
    </row>
    <row r="26" spans="1:23" s="93" customFormat="1" ht="54.95" customHeight="1">
      <c r="A26" s="94"/>
      <c r="B26" s="129"/>
      <c r="C26" s="129"/>
      <c r="D26" s="130"/>
      <c r="E26" s="131"/>
      <c r="F26" s="131"/>
      <c r="G26" s="132"/>
      <c r="H26" s="132"/>
      <c r="I26" s="132"/>
      <c r="J26" s="133"/>
      <c r="K26" s="133"/>
      <c r="L26" s="129"/>
      <c r="M26" s="94"/>
      <c r="N26" s="95"/>
      <c r="O26" s="129"/>
      <c r="P26" s="95"/>
      <c r="Q26" s="95"/>
      <c r="R26" s="95"/>
      <c r="S26" s="95"/>
      <c r="T26" s="95"/>
      <c r="U26" s="95"/>
      <c r="V26" s="95"/>
      <c r="W26" s="95"/>
    </row>
    <row r="27" spans="1:23" s="93" customFormat="1" ht="54.95" customHeight="1">
      <c r="A27" s="94"/>
      <c r="B27" s="129"/>
      <c r="C27" s="129"/>
      <c r="D27" s="130"/>
      <c r="E27" s="131"/>
      <c r="F27" s="131"/>
      <c r="G27" s="132"/>
      <c r="H27" s="132"/>
      <c r="I27" s="132"/>
      <c r="J27" s="133"/>
      <c r="K27" s="133"/>
      <c r="L27" s="129"/>
      <c r="M27" s="94"/>
      <c r="N27" s="95"/>
      <c r="O27" s="129"/>
      <c r="P27" s="95"/>
      <c r="Q27" s="95"/>
      <c r="R27" s="95"/>
      <c r="S27" s="95"/>
      <c r="T27" s="95"/>
      <c r="U27" s="95"/>
      <c r="V27" s="95"/>
      <c r="W27" s="95"/>
    </row>
    <row r="28" spans="1:23" s="93" customFormat="1" ht="54.95" customHeight="1">
      <c r="A28" s="94"/>
      <c r="B28" s="129"/>
      <c r="C28" s="129"/>
      <c r="D28" s="130"/>
      <c r="E28" s="131"/>
      <c r="F28" s="131"/>
      <c r="G28" s="132"/>
      <c r="H28" s="132"/>
      <c r="I28" s="132"/>
      <c r="J28" s="133"/>
      <c r="K28" s="133"/>
      <c r="L28" s="129"/>
      <c r="M28" s="94"/>
      <c r="N28" s="95"/>
      <c r="O28" s="129"/>
      <c r="P28" s="95"/>
      <c r="Q28" s="95"/>
      <c r="R28" s="95"/>
      <c r="S28" s="95"/>
      <c r="T28" s="95"/>
      <c r="U28" s="95"/>
      <c r="V28" s="95"/>
      <c r="W28" s="95"/>
    </row>
    <row r="29" spans="1:23" s="93" customFormat="1" ht="54.95" customHeight="1">
      <c r="A29" s="94"/>
      <c r="B29" s="95"/>
      <c r="C29" s="95"/>
      <c r="D29" s="134"/>
      <c r="E29" s="135"/>
      <c r="F29" s="135"/>
      <c r="G29" s="136"/>
      <c r="H29" s="136"/>
      <c r="I29" s="136"/>
      <c r="J29" s="137"/>
      <c r="K29" s="137"/>
      <c r="L29" s="95"/>
      <c r="M29" s="94"/>
      <c r="N29" s="95"/>
      <c r="O29" s="95"/>
      <c r="P29" s="95"/>
      <c r="Q29" s="95"/>
      <c r="R29" s="95"/>
      <c r="S29" s="95"/>
      <c r="T29" s="95"/>
      <c r="U29" s="95"/>
      <c r="V29" s="95"/>
      <c r="W29" s="95"/>
    </row>
    <row r="30" spans="1:23" s="93" customFormat="1" ht="54.95" customHeight="1">
      <c r="A30" s="94"/>
      <c r="B30" s="95"/>
      <c r="C30" s="95"/>
      <c r="D30" s="134"/>
      <c r="E30" s="135"/>
      <c r="F30" s="135"/>
      <c r="G30" s="136"/>
      <c r="H30" s="136"/>
      <c r="I30" s="136"/>
      <c r="J30" s="137"/>
      <c r="K30" s="137"/>
      <c r="L30" s="95"/>
      <c r="M30" s="94"/>
      <c r="N30" s="95"/>
      <c r="O30" s="95"/>
      <c r="P30" s="95"/>
      <c r="Q30" s="95"/>
      <c r="R30" s="95"/>
      <c r="S30" s="95"/>
      <c r="T30" s="95"/>
      <c r="U30" s="95"/>
      <c r="V30" s="95"/>
      <c r="W30" s="95"/>
    </row>
    <row r="31" spans="1:23" s="93" customFormat="1" ht="54.95" customHeight="1">
      <c r="A31" s="94"/>
      <c r="B31" s="95"/>
      <c r="C31" s="95"/>
      <c r="D31" s="134"/>
      <c r="E31" s="135"/>
      <c r="F31" s="135"/>
      <c r="G31" s="136"/>
      <c r="H31" s="136"/>
      <c r="I31" s="136"/>
      <c r="J31" s="137"/>
      <c r="K31" s="137"/>
      <c r="L31" s="95"/>
      <c r="M31" s="94"/>
      <c r="N31" s="95"/>
      <c r="O31" s="95"/>
      <c r="P31" s="95"/>
      <c r="Q31" s="95"/>
      <c r="R31" s="95"/>
      <c r="S31" s="95"/>
      <c r="T31" s="95"/>
      <c r="U31" s="95"/>
      <c r="V31" s="95"/>
      <c r="W31" s="95"/>
    </row>
    <row r="32" spans="1:23" s="93" customFormat="1" ht="54.95" customHeight="1">
      <c r="A32" s="94"/>
      <c r="B32" s="95"/>
      <c r="C32" s="95"/>
      <c r="D32" s="134"/>
      <c r="E32" s="135"/>
      <c r="F32" s="135"/>
      <c r="G32" s="136"/>
      <c r="H32" s="136"/>
      <c r="I32" s="136"/>
      <c r="J32" s="137"/>
      <c r="K32" s="137"/>
      <c r="L32" s="95"/>
      <c r="M32" s="94"/>
      <c r="N32" s="95"/>
      <c r="O32" s="95"/>
      <c r="P32" s="95"/>
      <c r="Q32" s="95"/>
      <c r="R32" s="95"/>
      <c r="S32" s="95"/>
      <c r="T32" s="95"/>
      <c r="U32" s="95"/>
      <c r="V32" s="95"/>
      <c r="W32" s="95"/>
    </row>
    <row r="33" spans="1:24" s="93" customFormat="1" ht="54.95" customHeight="1">
      <c r="A33" s="94"/>
      <c r="B33" s="95"/>
      <c r="C33" s="95"/>
      <c r="D33" s="134"/>
      <c r="E33" s="135"/>
      <c r="F33" s="135"/>
      <c r="G33" s="136"/>
      <c r="H33" s="136"/>
      <c r="I33" s="136"/>
      <c r="J33" s="137"/>
      <c r="K33" s="137"/>
      <c r="L33" s="95"/>
      <c r="M33" s="94"/>
      <c r="N33" s="95"/>
      <c r="O33" s="95"/>
      <c r="P33" s="95"/>
      <c r="Q33" s="95"/>
      <c r="R33" s="95"/>
      <c r="S33" s="95"/>
      <c r="T33" s="95"/>
      <c r="U33" s="95"/>
      <c r="V33" s="95"/>
      <c r="W33" s="95"/>
    </row>
    <row r="34" spans="1:24" s="135" customFormat="1" ht="54.95" customHeight="1">
      <c r="A34" s="94"/>
      <c r="B34" s="95"/>
      <c r="C34" s="95"/>
      <c r="D34" s="134"/>
      <c r="G34" s="136"/>
      <c r="H34" s="136"/>
      <c r="I34" s="136"/>
      <c r="J34" s="137"/>
      <c r="K34" s="137"/>
      <c r="L34" s="95"/>
      <c r="M34" s="94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3"/>
    </row>
    <row r="35" spans="1:24" s="135" customFormat="1" ht="54.95" customHeight="1">
      <c r="A35" s="94"/>
      <c r="B35" s="95"/>
      <c r="C35" s="95"/>
      <c r="D35" s="134"/>
      <c r="G35" s="136"/>
      <c r="H35" s="136"/>
      <c r="I35" s="136"/>
      <c r="J35" s="137"/>
      <c r="K35" s="137"/>
      <c r="L35" s="95"/>
      <c r="M35" s="94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3"/>
    </row>
    <row r="36" spans="1:24" s="135" customFormat="1" ht="54.95" customHeight="1">
      <c r="A36" s="94"/>
      <c r="B36" s="95"/>
      <c r="C36" s="95"/>
      <c r="D36" s="134"/>
      <c r="G36" s="136"/>
      <c r="H36" s="136"/>
      <c r="I36" s="136"/>
      <c r="J36" s="137"/>
      <c r="K36" s="137"/>
      <c r="L36" s="95"/>
      <c r="M36" s="94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3"/>
    </row>
    <row r="37" spans="1:24" s="135" customFormat="1">
      <c r="A37" s="94"/>
      <c r="B37" s="95"/>
      <c r="C37" s="95"/>
      <c r="D37" s="134"/>
      <c r="G37" s="136"/>
      <c r="H37" s="136"/>
      <c r="I37" s="136"/>
      <c r="J37" s="137"/>
      <c r="K37" s="137"/>
      <c r="L37" s="95"/>
      <c r="M37" s="94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3"/>
    </row>
    <row r="38" spans="1:24" s="135" customFormat="1">
      <c r="A38" s="94"/>
      <c r="B38" s="95"/>
      <c r="C38" s="95"/>
      <c r="D38" s="134"/>
      <c r="G38" s="136"/>
      <c r="H38" s="136"/>
      <c r="I38" s="136"/>
      <c r="J38" s="137"/>
      <c r="K38" s="137"/>
      <c r="L38" s="95"/>
      <c r="M38" s="94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3"/>
    </row>
    <row r="39" spans="1:24" s="135" customFormat="1">
      <c r="A39" s="94"/>
      <c r="B39" s="95"/>
      <c r="C39" s="95"/>
      <c r="D39" s="134"/>
      <c r="G39" s="136"/>
      <c r="H39" s="136"/>
      <c r="I39" s="136"/>
      <c r="J39" s="137"/>
      <c r="K39" s="137"/>
      <c r="L39" s="95"/>
      <c r="M39" s="94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3"/>
    </row>
    <row r="40" spans="1:24" s="135" customFormat="1">
      <c r="A40" s="94"/>
      <c r="B40" s="95"/>
      <c r="C40" s="95"/>
      <c r="D40" s="134"/>
      <c r="G40" s="136"/>
      <c r="H40" s="136"/>
      <c r="I40" s="136"/>
      <c r="J40" s="137"/>
      <c r="K40" s="137"/>
      <c r="L40" s="95"/>
      <c r="M40" s="94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3"/>
    </row>
    <row r="41" spans="1:24" s="135" customFormat="1">
      <c r="A41" s="94"/>
      <c r="B41" s="95"/>
      <c r="C41" s="95"/>
      <c r="D41" s="134"/>
      <c r="G41" s="136"/>
      <c r="H41" s="136"/>
      <c r="I41" s="136"/>
      <c r="J41" s="137"/>
      <c r="K41" s="137"/>
      <c r="L41" s="95"/>
      <c r="M41" s="94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3"/>
    </row>
    <row r="42" spans="1:24" s="135" customFormat="1">
      <c r="A42" s="94"/>
      <c r="B42" s="95"/>
      <c r="C42" s="95"/>
      <c r="D42" s="134"/>
      <c r="G42" s="136"/>
      <c r="H42" s="136"/>
      <c r="I42" s="136"/>
      <c r="J42" s="137"/>
      <c r="K42" s="137"/>
      <c r="L42" s="95"/>
      <c r="M42" s="94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3"/>
    </row>
  </sheetData>
  <autoFilter ref="A5:M19" xr:uid="{00000000-0009-0000-0000-000001000000}"/>
  <mergeCells count="10">
    <mergeCell ref="A1:K1"/>
    <mergeCell ref="A4:A5"/>
    <mergeCell ref="B4:B5"/>
    <mergeCell ref="C4:C5"/>
    <mergeCell ref="D4:D5"/>
    <mergeCell ref="E4:G4"/>
    <mergeCell ref="H4:H5"/>
    <mergeCell ref="I4:I5"/>
    <mergeCell ref="J4:J5"/>
    <mergeCell ref="K4:K5"/>
  </mergeCells>
  <phoneticPr fontId="2" type="noConversion"/>
  <conditionalFormatting sqref="M6:M18">
    <cfRule type="expression" dxfId="2" priority="1">
      <formula>$L6&gt;=$J$2</formula>
    </cfRule>
  </conditionalFormatting>
  <pageMargins left="0.51180553436279297" right="0.51180553436279297" top="0.74791663885116577" bottom="0.74791663885116577" header="0.31486111879348755" footer="0.31486111879348755"/>
  <pageSetup paperSize="9" scale="5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DF655-3882-4CBF-9109-325901309C4D}">
  <sheetPr>
    <tabColor theme="3" tint="0.89999084444715716"/>
    <pageSetUpPr fitToPage="1"/>
  </sheetPr>
  <dimension ref="A1:X43"/>
  <sheetViews>
    <sheetView view="pageBreakPreview" topLeftCell="A15" zoomScaleNormal="100" zoomScaleSheetLayoutView="100" workbookViewId="0">
      <selection activeCell="D19" sqref="D19"/>
    </sheetView>
  </sheetViews>
  <sheetFormatPr defaultRowHeight="14.25"/>
  <cols>
    <col min="1" max="1" width="4.375" style="19" customWidth="1"/>
    <col min="2" max="2" width="27.375" style="20" customWidth="1"/>
    <col min="3" max="3" width="16.5" style="20" customWidth="1"/>
    <col min="4" max="4" width="13.625" style="19" customWidth="1"/>
    <col min="5" max="6" width="10.375" style="35" customWidth="1"/>
    <col min="7" max="9" width="11.625" style="36" customWidth="1"/>
    <col min="10" max="10" width="16.875" style="37" customWidth="1"/>
    <col min="11" max="11" width="13.625" style="37" customWidth="1"/>
    <col min="12" max="12" width="12.625" style="20" customWidth="1"/>
    <col min="13" max="13" width="11.75" style="19" bestFit="1" customWidth="1"/>
    <col min="14" max="14" width="9" style="20"/>
    <col min="15" max="15" width="17.125" style="20" customWidth="1"/>
    <col min="16" max="23" width="9" style="20"/>
    <col min="24" max="24" width="9" style="18"/>
    <col min="25" max="16384" width="9" style="20"/>
  </cols>
  <sheetData>
    <row r="1" spans="1:24" s="5" customFormat="1" ht="39" customHeight="1">
      <c r="A1" s="175" t="s">
        <v>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4"/>
    </row>
    <row r="2" spans="1:24" s="7" customFormat="1" ht="24.95" customHeight="1">
      <c r="A2" s="4" t="s">
        <v>160</v>
      </c>
      <c r="B2" s="6"/>
      <c r="D2" s="8"/>
      <c r="E2" s="9"/>
      <c r="F2" s="9"/>
      <c r="G2" s="10"/>
      <c r="H2" s="10"/>
      <c r="I2" s="10"/>
      <c r="J2" s="11"/>
      <c r="K2" s="11"/>
      <c r="M2" s="8"/>
    </row>
    <row r="3" spans="1:24" s="18" customFormat="1" ht="24.95" customHeight="1">
      <c r="A3" s="39" t="s">
        <v>7</v>
      </c>
      <c r="B3" s="12"/>
      <c r="C3" s="40"/>
      <c r="D3" s="41"/>
      <c r="E3" s="15"/>
      <c r="F3" s="14"/>
      <c r="G3" s="14"/>
      <c r="H3" s="16"/>
      <c r="I3" s="16"/>
      <c r="J3" s="14">
        <v>46241</v>
      </c>
      <c r="K3" s="17"/>
      <c r="M3" s="19"/>
      <c r="N3" s="20"/>
      <c r="O3" s="13"/>
      <c r="P3" s="20"/>
      <c r="Q3" s="20"/>
      <c r="R3" s="20"/>
      <c r="S3" s="20"/>
      <c r="T3" s="20"/>
      <c r="U3" s="20"/>
      <c r="V3" s="20"/>
      <c r="W3" s="20"/>
    </row>
    <row r="4" spans="1:24" s="18" customFormat="1" ht="32.25" customHeight="1">
      <c r="A4" s="176" t="s">
        <v>13</v>
      </c>
      <c r="B4" s="177" t="s">
        <v>12</v>
      </c>
      <c r="C4" s="176" t="s">
        <v>14</v>
      </c>
      <c r="D4" s="177" t="s">
        <v>15</v>
      </c>
      <c r="E4" s="178" t="s">
        <v>49</v>
      </c>
      <c r="F4" s="179"/>
      <c r="G4" s="180"/>
      <c r="H4" s="181" t="s">
        <v>50</v>
      </c>
      <c r="I4" s="181" t="s">
        <v>48</v>
      </c>
      <c r="J4" s="177" t="s">
        <v>16</v>
      </c>
      <c r="K4" s="177" t="s">
        <v>17</v>
      </c>
      <c r="M4" s="19"/>
      <c r="N4" s="20"/>
      <c r="O4" s="13"/>
      <c r="P4" s="20"/>
      <c r="Q4" s="20"/>
      <c r="R4" s="20"/>
      <c r="S4" s="20"/>
      <c r="T4" s="20"/>
      <c r="U4" s="20"/>
      <c r="V4" s="20"/>
      <c r="W4" s="20"/>
    </row>
    <row r="5" spans="1:24" s="22" customFormat="1" ht="23.25" customHeight="1">
      <c r="A5" s="176"/>
      <c r="B5" s="177"/>
      <c r="C5" s="176"/>
      <c r="D5" s="177"/>
      <c r="E5" s="56" t="s">
        <v>32</v>
      </c>
      <c r="F5" s="56" t="s">
        <v>33</v>
      </c>
      <c r="G5" s="72" t="s">
        <v>47</v>
      </c>
      <c r="H5" s="181"/>
      <c r="I5" s="181"/>
      <c r="J5" s="177"/>
      <c r="K5" s="177"/>
      <c r="L5" s="21"/>
      <c r="M5" s="19" t="s">
        <v>0</v>
      </c>
      <c r="N5" s="19"/>
      <c r="O5" s="38" t="s">
        <v>27</v>
      </c>
      <c r="P5" s="19"/>
      <c r="Q5" s="19"/>
      <c r="R5" s="19"/>
      <c r="S5" s="19"/>
      <c r="T5" s="19"/>
      <c r="U5" s="19"/>
      <c r="V5" s="19"/>
      <c r="W5" s="19"/>
    </row>
    <row r="6" spans="1:24" s="18" customFormat="1" ht="99.95" customHeight="1">
      <c r="A6" s="57">
        <v>1</v>
      </c>
      <c r="B6" s="53" t="s">
        <v>161</v>
      </c>
      <c r="C6" s="54" t="s">
        <v>5</v>
      </c>
      <c r="D6" s="49">
        <f>O6/1000000</f>
        <v>1030.2929999999999</v>
      </c>
      <c r="E6" s="55">
        <v>44487</v>
      </c>
      <c r="F6" s="55">
        <v>46416</v>
      </c>
      <c r="G6" s="50">
        <f>SUM(F6-E6)+1</f>
        <v>1930</v>
      </c>
      <c r="H6" s="50">
        <f>SUM(IF((F6-$J$3+1)&gt;365,365,F6-$J$3+1))</f>
        <v>176</v>
      </c>
      <c r="I6" s="73">
        <f>H6/G6</f>
        <v>9.1191709844559585E-2</v>
      </c>
      <c r="J6" s="51">
        <f>ROUNDUP((SUM((D6*I6/10))),2)</f>
        <v>9.4</v>
      </c>
      <c r="K6" s="58" t="str">
        <f>IF(M6=0,"","과업중지"&amp;CHAR(10)&amp;"("&amp;TEXT(M6,"yy.mm.dd")&amp;")")</f>
        <v/>
      </c>
      <c r="L6" s="27"/>
      <c r="M6" s="42"/>
      <c r="N6" s="24"/>
      <c r="O6" s="45">
        <v>1030293000</v>
      </c>
      <c r="P6" s="26"/>
      <c r="Q6" s="26"/>
      <c r="R6" s="26"/>
      <c r="S6" s="26"/>
      <c r="T6" s="26"/>
      <c r="U6" s="26"/>
      <c r="V6" s="20"/>
      <c r="W6" s="20"/>
    </row>
    <row r="7" spans="1:24" s="18" customFormat="1" ht="99.95" customHeight="1">
      <c r="A7" s="57">
        <v>2</v>
      </c>
      <c r="B7" s="59" t="s">
        <v>162</v>
      </c>
      <c r="C7" s="54" t="s">
        <v>5</v>
      </c>
      <c r="D7" s="49">
        <f t="shared" ref="D7:D19" si="0">O7/1000000</f>
        <v>977.13</v>
      </c>
      <c r="E7" s="55">
        <v>44543</v>
      </c>
      <c r="F7" s="55">
        <v>46399</v>
      </c>
      <c r="G7" s="50">
        <f t="shared" ref="G7:G19" si="1">SUM(F7-E7)+1</f>
        <v>1857</v>
      </c>
      <c r="H7" s="50">
        <f t="shared" ref="H7:H16" si="2">SUM(IF((F7-$J$3+1)&gt;365,365,F7-$J$3+1))</f>
        <v>159</v>
      </c>
      <c r="I7" s="73">
        <f t="shared" ref="I7:I19" si="3">H7/G7</f>
        <v>8.5621970920840063E-2</v>
      </c>
      <c r="J7" s="51">
        <f t="shared" ref="J7:J15" si="4">ROUNDUP((SUM((D7*I7/10))),2)</f>
        <v>8.3699999999999992</v>
      </c>
      <c r="K7" s="58" t="str">
        <f t="shared" ref="K7:K19" si="5">IF(M7=0,"","과업중지"&amp;CHAR(10)&amp;"("&amp;TEXT(M7,"yy.mm.dd")&amp;")")</f>
        <v/>
      </c>
      <c r="L7" s="27"/>
      <c r="M7" s="42"/>
      <c r="N7" s="24"/>
      <c r="O7" s="47">
        <v>977130000</v>
      </c>
      <c r="P7" s="26"/>
      <c r="Q7" s="26"/>
      <c r="R7" s="26"/>
      <c r="S7" s="26"/>
      <c r="T7" s="26"/>
      <c r="U7" s="26"/>
      <c r="V7" s="20"/>
      <c r="W7" s="20"/>
    </row>
    <row r="8" spans="1:24" s="18" customFormat="1" ht="99.95" customHeight="1">
      <c r="A8" s="57">
        <v>3</v>
      </c>
      <c r="B8" s="59" t="s">
        <v>163</v>
      </c>
      <c r="C8" s="54" t="s">
        <v>2</v>
      </c>
      <c r="D8" s="49">
        <f t="shared" si="0"/>
        <v>901.87300000000005</v>
      </c>
      <c r="E8" s="55">
        <v>44809</v>
      </c>
      <c r="F8" s="55">
        <v>45377</v>
      </c>
      <c r="G8" s="50">
        <v>450</v>
      </c>
      <c r="H8" s="50">
        <v>90</v>
      </c>
      <c r="I8" s="73">
        <f t="shared" si="3"/>
        <v>0.2</v>
      </c>
      <c r="J8" s="51">
        <f t="shared" si="4"/>
        <v>18.040000000000003</v>
      </c>
      <c r="K8" s="58" t="s">
        <v>164</v>
      </c>
      <c r="L8" s="27"/>
      <c r="M8" s="44" t="s">
        <v>165</v>
      </c>
      <c r="N8" s="24"/>
      <c r="O8" s="47">
        <v>901873000</v>
      </c>
      <c r="P8" s="26"/>
      <c r="Q8" s="26"/>
      <c r="R8" s="26"/>
      <c r="S8" s="26"/>
      <c r="T8" s="26"/>
      <c r="U8" s="26"/>
      <c r="V8" s="20"/>
      <c r="W8" s="20"/>
    </row>
    <row r="9" spans="1:24" s="18" customFormat="1" ht="99.95" customHeight="1">
      <c r="A9" s="57">
        <v>4</v>
      </c>
      <c r="B9" s="59" t="s">
        <v>166</v>
      </c>
      <c r="C9" s="54" t="s">
        <v>167</v>
      </c>
      <c r="D9" s="49">
        <f t="shared" si="0"/>
        <v>1398.1110000000001</v>
      </c>
      <c r="E9" s="55">
        <v>45096</v>
      </c>
      <c r="F9" s="55">
        <v>46387</v>
      </c>
      <c r="G9" s="50">
        <f t="shared" si="1"/>
        <v>1292</v>
      </c>
      <c r="H9" s="50">
        <f t="shared" ref="H9:H18" si="6">F9-M9+1</f>
        <v>275</v>
      </c>
      <c r="I9" s="73">
        <f t="shared" si="3"/>
        <v>0.21284829721362228</v>
      </c>
      <c r="J9" s="52" t="s">
        <v>1</v>
      </c>
      <c r="K9" s="58" t="str">
        <f t="shared" si="5"/>
        <v>과업중지
(26.04.01)</v>
      </c>
      <c r="L9" s="27"/>
      <c r="M9" s="42">
        <v>46113</v>
      </c>
      <c r="N9" s="24"/>
      <c r="O9" s="47">
        <v>1398111000</v>
      </c>
      <c r="P9" s="26"/>
      <c r="Q9" s="26"/>
      <c r="R9" s="26"/>
      <c r="S9" s="26"/>
      <c r="T9" s="26"/>
      <c r="U9" s="26"/>
      <c r="V9" s="20"/>
      <c r="W9" s="20"/>
    </row>
    <row r="10" spans="1:24" s="18" customFormat="1" ht="99.95" customHeight="1">
      <c r="A10" s="57">
        <v>5</v>
      </c>
      <c r="B10" s="59" t="s">
        <v>168</v>
      </c>
      <c r="C10" s="54" t="s">
        <v>72</v>
      </c>
      <c r="D10" s="49">
        <f t="shared" si="0"/>
        <v>539.59299999999996</v>
      </c>
      <c r="E10" s="55">
        <v>45308</v>
      </c>
      <c r="F10" s="55">
        <v>46288</v>
      </c>
      <c r="G10" s="50">
        <f t="shared" si="1"/>
        <v>981</v>
      </c>
      <c r="H10" s="50">
        <f t="shared" si="6"/>
        <v>49</v>
      </c>
      <c r="I10" s="73">
        <f t="shared" si="3"/>
        <v>4.9949031600407749E-2</v>
      </c>
      <c r="J10" s="52" t="s">
        <v>169</v>
      </c>
      <c r="K10" s="58" t="str">
        <f t="shared" si="5"/>
        <v>과업중지
(26.08.06)</v>
      </c>
      <c r="L10" s="27"/>
      <c r="M10" s="42">
        <v>46240</v>
      </c>
      <c r="N10" s="24"/>
      <c r="O10" s="47">
        <v>539593000</v>
      </c>
      <c r="P10" s="26"/>
      <c r="Q10" s="26"/>
      <c r="R10" s="26"/>
      <c r="S10" s="26"/>
      <c r="T10" s="26"/>
      <c r="U10" s="26"/>
      <c r="V10" s="20"/>
      <c r="W10" s="20"/>
    </row>
    <row r="11" spans="1:24" s="18" customFormat="1" ht="99.95" customHeight="1">
      <c r="A11" s="57">
        <v>6</v>
      </c>
      <c r="B11" s="59" t="s">
        <v>170</v>
      </c>
      <c r="C11" s="54" t="s">
        <v>171</v>
      </c>
      <c r="D11" s="49">
        <f t="shared" si="0"/>
        <v>181.34</v>
      </c>
      <c r="E11" s="55">
        <v>45698</v>
      </c>
      <c r="F11" s="61">
        <v>46090</v>
      </c>
      <c r="G11" s="50">
        <f t="shared" si="1"/>
        <v>393</v>
      </c>
      <c r="H11" s="50">
        <f t="shared" si="6"/>
        <v>109</v>
      </c>
      <c r="I11" s="73">
        <f t="shared" si="3"/>
        <v>0.27735368956743001</v>
      </c>
      <c r="J11" s="52" t="s">
        <v>1</v>
      </c>
      <c r="K11" s="58" t="str">
        <f t="shared" si="5"/>
        <v>과업중지
(25.11.21)</v>
      </c>
      <c r="L11" s="27"/>
      <c r="M11" s="42">
        <v>45982</v>
      </c>
      <c r="N11" s="24"/>
      <c r="O11" s="47">
        <v>181340000</v>
      </c>
      <c r="P11" s="26"/>
      <c r="Q11" s="26"/>
      <c r="R11" s="26"/>
      <c r="S11" s="26"/>
      <c r="T11" s="26"/>
      <c r="U11" s="26"/>
      <c r="V11" s="20"/>
      <c r="W11" s="20"/>
    </row>
    <row r="12" spans="1:24" s="18" customFormat="1" ht="99.95" customHeight="1">
      <c r="A12" s="57">
        <v>7</v>
      </c>
      <c r="B12" s="59" t="s">
        <v>172</v>
      </c>
      <c r="C12" s="54" t="s">
        <v>173</v>
      </c>
      <c r="D12" s="49">
        <f t="shared" si="0"/>
        <v>497.69</v>
      </c>
      <c r="E12" s="55">
        <v>45947</v>
      </c>
      <c r="F12" s="55">
        <v>46666</v>
      </c>
      <c r="G12" s="50">
        <f t="shared" si="1"/>
        <v>720</v>
      </c>
      <c r="H12" s="50">
        <f t="shared" si="2"/>
        <v>365</v>
      </c>
      <c r="I12" s="73">
        <f t="shared" si="3"/>
        <v>0.50694444444444442</v>
      </c>
      <c r="J12" s="51">
        <f t="shared" si="4"/>
        <v>25.240000000000002</v>
      </c>
      <c r="K12" s="58" t="str">
        <f t="shared" si="5"/>
        <v/>
      </c>
      <c r="L12" s="27"/>
      <c r="M12" s="44"/>
      <c r="N12" s="24"/>
      <c r="O12" s="47">
        <v>497690000</v>
      </c>
      <c r="P12" s="26"/>
      <c r="Q12" s="26"/>
      <c r="R12" s="26"/>
      <c r="S12" s="26"/>
      <c r="T12" s="26"/>
      <c r="U12" s="26"/>
      <c r="V12" s="20"/>
      <c r="W12" s="20"/>
    </row>
    <row r="13" spans="1:24" s="18" customFormat="1" ht="99.95" customHeight="1">
      <c r="A13" s="57">
        <v>8</v>
      </c>
      <c r="B13" s="59" t="s">
        <v>174</v>
      </c>
      <c r="C13" s="54" t="s">
        <v>175</v>
      </c>
      <c r="D13" s="49">
        <f t="shared" si="0"/>
        <v>70.67</v>
      </c>
      <c r="E13" s="55">
        <v>45950</v>
      </c>
      <c r="F13" s="55">
        <v>46132</v>
      </c>
      <c r="G13" s="50">
        <f t="shared" si="1"/>
        <v>183</v>
      </c>
      <c r="H13" s="50">
        <f t="shared" si="6"/>
        <v>7</v>
      </c>
      <c r="I13" s="73">
        <f t="shared" si="3"/>
        <v>3.825136612021858E-2</v>
      </c>
      <c r="J13" s="52" t="s">
        <v>1</v>
      </c>
      <c r="K13" s="58" t="str">
        <f t="shared" si="5"/>
        <v>과업중지
(26.04.14)</v>
      </c>
      <c r="L13" s="27"/>
      <c r="M13" s="44">
        <v>46126</v>
      </c>
      <c r="N13" s="24"/>
      <c r="O13" s="47">
        <v>70670000</v>
      </c>
      <c r="P13" s="26"/>
      <c r="Q13" s="26"/>
      <c r="R13" s="26"/>
      <c r="S13" s="26"/>
      <c r="T13" s="26"/>
      <c r="U13" s="26"/>
      <c r="V13" s="20"/>
      <c r="W13" s="20"/>
    </row>
    <row r="14" spans="1:24" s="18" customFormat="1" ht="99.95" customHeight="1">
      <c r="A14" s="57">
        <v>9</v>
      </c>
      <c r="B14" s="59" t="s">
        <v>176</v>
      </c>
      <c r="C14" s="54" t="s">
        <v>177</v>
      </c>
      <c r="D14" s="49">
        <f t="shared" si="0"/>
        <v>1179.604</v>
      </c>
      <c r="E14" s="55">
        <v>45994</v>
      </c>
      <c r="F14" s="55">
        <v>48153</v>
      </c>
      <c r="G14" s="50">
        <f t="shared" si="1"/>
        <v>2160</v>
      </c>
      <c r="H14" s="50">
        <f>IF(F14-M14+1&gt;365,365,F14-M14)</f>
        <v>365</v>
      </c>
      <c r="I14" s="73">
        <f t="shared" si="3"/>
        <v>0.16898148148148148</v>
      </c>
      <c r="J14" s="52" t="s">
        <v>1</v>
      </c>
      <c r="K14" s="58" t="str">
        <f t="shared" si="5"/>
        <v>과업중지
(25.12.10)</v>
      </c>
      <c r="L14" s="27"/>
      <c r="M14" s="44">
        <v>46001</v>
      </c>
      <c r="N14" s="24"/>
      <c r="O14" s="47">
        <v>1179604000</v>
      </c>
      <c r="P14" s="26"/>
      <c r="Q14" s="26"/>
      <c r="R14" s="26"/>
      <c r="S14" s="26"/>
      <c r="T14" s="26"/>
      <c r="U14" s="26"/>
      <c r="V14" s="20"/>
      <c r="W14" s="20"/>
    </row>
    <row r="15" spans="1:24" s="18" customFormat="1" ht="99.95" customHeight="1">
      <c r="A15" s="57">
        <v>11</v>
      </c>
      <c r="B15" s="59" t="s">
        <v>158</v>
      </c>
      <c r="C15" s="54" t="s">
        <v>159</v>
      </c>
      <c r="D15" s="49">
        <f t="shared" si="0"/>
        <v>314.2</v>
      </c>
      <c r="E15" s="55">
        <v>46205</v>
      </c>
      <c r="F15" s="55">
        <v>46569</v>
      </c>
      <c r="G15" s="50">
        <f t="shared" si="1"/>
        <v>365</v>
      </c>
      <c r="H15" s="50">
        <f t="shared" si="2"/>
        <v>329</v>
      </c>
      <c r="I15" s="73">
        <f t="shared" si="3"/>
        <v>0.90136986301369859</v>
      </c>
      <c r="J15" s="51">
        <f t="shared" si="4"/>
        <v>28.330000000000002</v>
      </c>
      <c r="K15" s="58" t="str">
        <f t="shared" si="5"/>
        <v/>
      </c>
      <c r="L15" s="27"/>
      <c r="M15" s="44"/>
      <c r="N15" s="24"/>
      <c r="O15" s="47">
        <v>314200000</v>
      </c>
      <c r="P15" s="26"/>
      <c r="Q15" s="26"/>
      <c r="R15" s="26"/>
      <c r="S15" s="26"/>
      <c r="T15" s="26"/>
      <c r="U15" s="26"/>
      <c r="V15" s="20"/>
      <c r="W15" s="20"/>
    </row>
    <row r="16" spans="1:24" s="18" customFormat="1" ht="99.95" customHeight="1">
      <c r="A16" s="57">
        <v>12</v>
      </c>
      <c r="B16" s="59" t="s">
        <v>184</v>
      </c>
      <c r="C16" s="54" t="s">
        <v>185</v>
      </c>
      <c r="D16" s="49">
        <v>18</v>
      </c>
      <c r="E16" s="55">
        <v>46213</v>
      </c>
      <c r="F16" s="55">
        <v>46302</v>
      </c>
      <c r="G16" s="50">
        <f t="shared" si="1"/>
        <v>90</v>
      </c>
      <c r="H16" s="50">
        <f t="shared" si="2"/>
        <v>62</v>
      </c>
      <c r="I16" s="73">
        <f t="shared" si="3"/>
        <v>0.68888888888888888</v>
      </c>
      <c r="J16" s="52" t="s">
        <v>169</v>
      </c>
      <c r="K16" s="58"/>
      <c r="L16" s="27"/>
      <c r="M16" s="44"/>
      <c r="N16" s="24"/>
      <c r="O16" s="47"/>
      <c r="P16" s="26"/>
      <c r="Q16" s="26"/>
      <c r="R16" s="26"/>
      <c r="S16" s="26"/>
      <c r="T16" s="26"/>
      <c r="U16" s="26"/>
      <c r="V16" s="20"/>
      <c r="W16" s="20"/>
    </row>
    <row r="17" spans="1:23" s="18" customFormat="1" ht="99.95" customHeight="1">
      <c r="A17" s="57">
        <v>13</v>
      </c>
      <c r="B17" s="59" t="s">
        <v>178</v>
      </c>
      <c r="C17" s="54" t="s">
        <v>179</v>
      </c>
      <c r="D17" s="49">
        <f t="shared" si="0"/>
        <v>385</v>
      </c>
      <c r="E17" s="60">
        <v>44643</v>
      </c>
      <c r="F17" s="60">
        <v>45007</v>
      </c>
      <c r="G17" s="50">
        <f t="shared" si="1"/>
        <v>365</v>
      </c>
      <c r="H17" s="50">
        <f t="shared" si="6"/>
        <v>9</v>
      </c>
      <c r="I17" s="73">
        <f t="shared" si="3"/>
        <v>2.4657534246575342E-2</v>
      </c>
      <c r="J17" s="52" t="s">
        <v>1</v>
      </c>
      <c r="K17" s="58" t="str">
        <f t="shared" si="5"/>
        <v>과업중지
(23.03.14)</v>
      </c>
      <c r="L17" s="28"/>
      <c r="M17" s="42">
        <v>44999</v>
      </c>
      <c r="N17" s="20"/>
      <c r="O17" s="48">
        <v>385000000</v>
      </c>
      <c r="P17" s="26"/>
      <c r="Q17" s="26"/>
      <c r="R17" s="26"/>
      <c r="S17" s="26"/>
      <c r="T17" s="26"/>
      <c r="U17" s="26"/>
      <c r="V17" s="20"/>
      <c r="W17" s="20"/>
    </row>
    <row r="18" spans="1:23" s="18" customFormat="1" ht="99.95" customHeight="1">
      <c r="A18" s="57">
        <v>14</v>
      </c>
      <c r="B18" s="59" t="s">
        <v>180</v>
      </c>
      <c r="C18" s="54" t="s">
        <v>181</v>
      </c>
      <c r="D18" s="49">
        <f t="shared" si="0"/>
        <v>132</v>
      </c>
      <c r="E18" s="60">
        <v>44670</v>
      </c>
      <c r="F18" s="60">
        <v>45107</v>
      </c>
      <c r="G18" s="50">
        <f t="shared" si="1"/>
        <v>438</v>
      </c>
      <c r="H18" s="50">
        <f t="shared" si="6"/>
        <v>88</v>
      </c>
      <c r="I18" s="73">
        <f t="shared" si="3"/>
        <v>0.20091324200913241</v>
      </c>
      <c r="J18" s="52" t="s">
        <v>1</v>
      </c>
      <c r="K18" s="58" t="str">
        <f t="shared" si="5"/>
        <v>과업중지
(23.04.04)</v>
      </c>
      <c r="L18" s="28"/>
      <c r="M18" s="42">
        <v>45020</v>
      </c>
      <c r="N18" s="20"/>
      <c r="O18" s="48">
        <v>132000000</v>
      </c>
      <c r="P18" s="26"/>
      <c r="Q18" s="26"/>
      <c r="R18" s="26"/>
      <c r="S18" s="26"/>
      <c r="T18" s="26"/>
      <c r="U18" s="26"/>
      <c r="V18" s="20"/>
      <c r="W18" s="20"/>
    </row>
    <row r="19" spans="1:23" s="18" customFormat="1" ht="99.95" customHeight="1">
      <c r="A19" s="57">
        <v>15</v>
      </c>
      <c r="B19" s="59" t="s">
        <v>182</v>
      </c>
      <c r="C19" s="54" t="s">
        <v>183</v>
      </c>
      <c r="D19" s="49">
        <f t="shared" si="0"/>
        <v>451</v>
      </c>
      <c r="E19" s="60">
        <v>44670</v>
      </c>
      <c r="F19" s="55">
        <v>45107</v>
      </c>
      <c r="G19" s="50">
        <f t="shared" si="1"/>
        <v>438</v>
      </c>
      <c r="H19" s="50">
        <f>F19-M19+1</f>
        <v>88</v>
      </c>
      <c r="I19" s="73">
        <f t="shared" si="3"/>
        <v>0.20091324200913241</v>
      </c>
      <c r="J19" s="52" t="s">
        <v>1</v>
      </c>
      <c r="K19" s="58" t="str">
        <f t="shared" si="5"/>
        <v>과업중지
(23.04.04)</v>
      </c>
      <c r="L19" s="27"/>
      <c r="M19" s="42">
        <v>45020</v>
      </c>
      <c r="N19" s="24"/>
      <c r="O19" s="47">
        <v>451000000</v>
      </c>
      <c r="P19" s="26"/>
      <c r="Q19" s="26"/>
      <c r="R19" s="26"/>
      <c r="S19" s="26"/>
      <c r="T19" s="26"/>
      <c r="U19" s="26"/>
      <c r="V19" s="20"/>
      <c r="W19" s="20"/>
    </row>
    <row r="20" spans="1:23" s="18" customFormat="1" ht="42" customHeight="1">
      <c r="A20" s="64"/>
      <c r="B20" s="65" t="s">
        <v>28</v>
      </c>
      <c r="C20" s="66"/>
      <c r="D20" s="67"/>
      <c r="E20" s="68"/>
      <c r="F20" s="68"/>
      <c r="G20" s="69"/>
      <c r="H20" s="69"/>
      <c r="I20" s="69"/>
      <c r="J20" s="70">
        <f>SUM(J6:J19)</f>
        <v>89.38000000000001</v>
      </c>
      <c r="K20" s="71"/>
      <c r="L20" s="27"/>
      <c r="M20" s="23"/>
      <c r="N20" s="24"/>
      <c r="O20" s="25"/>
      <c r="P20" s="26"/>
      <c r="Q20" s="26"/>
      <c r="R20" s="26"/>
      <c r="S20" s="26"/>
      <c r="T20" s="26"/>
      <c r="U20" s="26"/>
      <c r="V20" s="20"/>
      <c r="W20" s="20"/>
    </row>
    <row r="21" spans="1:23" s="18" customFormat="1" ht="54.95" customHeight="1">
      <c r="A21" s="19"/>
      <c r="B21" s="29"/>
      <c r="C21" s="29"/>
      <c r="D21" s="30"/>
      <c r="E21" s="31"/>
      <c r="F21" s="31"/>
      <c r="G21" s="32"/>
      <c r="H21" s="32"/>
      <c r="I21" s="32"/>
      <c r="J21" s="33"/>
      <c r="K21" s="33"/>
      <c r="L21" s="29"/>
      <c r="M21" s="19"/>
      <c r="N21" s="20"/>
      <c r="O21" s="29"/>
      <c r="P21" s="20"/>
      <c r="Q21" s="20"/>
      <c r="R21" s="20"/>
      <c r="S21" s="20"/>
      <c r="T21" s="20"/>
      <c r="U21" s="20"/>
      <c r="V21" s="20"/>
      <c r="W21" s="20"/>
    </row>
    <row r="22" spans="1:23" s="18" customFormat="1" ht="54.95" customHeight="1">
      <c r="A22" s="19"/>
      <c r="B22" s="29"/>
      <c r="C22" s="29"/>
      <c r="D22" s="30"/>
      <c r="E22" s="31"/>
      <c r="F22" s="31"/>
      <c r="G22" s="32"/>
      <c r="H22" s="32"/>
      <c r="I22" s="32"/>
      <c r="J22" s="33"/>
      <c r="K22" s="33"/>
      <c r="L22" s="29"/>
      <c r="M22" s="19"/>
      <c r="N22" s="20"/>
      <c r="O22" s="29"/>
      <c r="P22" s="20"/>
      <c r="Q22" s="20"/>
      <c r="R22" s="20"/>
      <c r="S22" s="20"/>
      <c r="T22" s="20"/>
      <c r="U22" s="20"/>
      <c r="V22" s="20"/>
      <c r="W22" s="20"/>
    </row>
    <row r="23" spans="1:23" s="18" customFormat="1" ht="54.95" customHeight="1">
      <c r="A23" s="19"/>
      <c r="B23" s="29"/>
      <c r="C23" s="29"/>
      <c r="D23" s="30"/>
      <c r="E23" s="31"/>
      <c r="F23" s="31"/>
      <c r="G23" s="32"/>
      <c r="H23" s="32"/>
      <c r="I23" s="32"/>
      <c r="J23" s="33"/>
      <c r="K23" s="33"/>
      <c r="L23" s="29"/>
      <c r="M23" s="19"/>
      <c r="N23" s="20"/>
      <c r="O23" s="29"/>
      <c r="P23" s="20"/>
      <c r="Q23" s="20"/>
      <c r="R23" s="20"/>
      <c r="S23" s="20"/>
      <c r="T23" s="20"/>
      <c r="U23" s="20"/>
      <c r="V23" s="20"/>
      <c r="W23" s="20"/>
    </row>
    <row r="24" spans="1:23" s="18" customFormat="1" ht="54.95" customHeight="1">
      <c r="A24" s="19"/>
      <c r="B24" s="29"/>
      <c r="C24" s="29"/>
      <c r="D24" s="30"/>
      <c r="E24" s="31"/>
      <c r="F24" s="31"/>
      <c r="G24" s="32"/>
      <c r="H24" s="32"/>
      <c r="I24" s="32"/>
      <c r="J24" s="33"/>
      <c r="K24" s="33"/>
      <c r="L24" s="29"/>
      <c r="M24" s="19"/>
      <c r="N24" s="20"/>
      <c r="O24" s="29"/>
      <c r="P24" s="20"/>
      <c r="Q24" s="20"/>
      <c r="R24" s="20"/>
      <c r="S24" s="20"/>
      <c r="T24" s="20"/>
      <c r="U24" s="20"/>
      <c r="V24" s="20"/>
      <c r="W24" s="20"/>
    </row>
    <row r="25" spans="1:23" s="18" customFormat="1" ht="54.95" customHeight="1">
      <c r="A25" s="19"/>
      <c r="B25" s="29"/>
      <c r="C25" s="29"/>
      <c r="D25" s="30"/>
      <c r="E25" s="31"/>
      <c r="F25" s="31"/>
      <c r="G25" s="32"/>
      <c r="H25" s="32"/>
      <c r="I25" s="32"/>
      <c r="J25" s="33"/>
      <c r="K25" s="33"/>
      <c r="L25" s="29"/>
      <c r="M25" s="19"/>
      <c r="N25" s="20"/>
      <c r="O25" s="29"/>
      <c r="P25" s="20"/>
      <c r="Q25" s="20"/>
      <c r="R25" s="20"/>
      <c r="S25" s="20"/>
      <c r="T25" s="20"/>
      <c r="U25" s="20"/>
      <c r="V25" s="20"/>
      <c r="W25" s="20"/>
    </row>
    <row r="26" spans="1:23" s="18" customFormat="1" ht="54.95" customHeight="1">
      <c r="A26" s="19"/>
      <c r="B26" s="29"/>
      <c r="C26" s="29"/>
      <c r="D26" s="30"/>
      <c r="E26" s="31"/>
      <c r="F26" s="31"/>
      <c r="G26" s="32"/>
      <c r="H26" s="32"/>
      <c r="I26" s="32"/>
      <c r="J26" s="33"/>
      <c r="K26" s="33"/>
      <c r="L26" s="29"/>
      <c r="M26" s="19"/>
      <c r="N26" s="20"/>
      <c r="O26" s="29"/>
      <c r="P26" s="20"/>
      <c r="Q26" s="20"/>
      <c r="R26" s="20"/>
      <c r="S26" s="20"/>
      <c r="T26" s="20"/>
      <c r="U26" s="20"/>
      <c r="V26" s="20"/>
      <c r="W26" s="20"/>
    </row>
    <row r="27" spans="1:23" s="18" customFormat="1" ht="54.95" customHeight="1">
      <c r="A27" s="19"/>
      <c r="B27" s="29"/>
      <c r="C27" s="29"/>
      <c r="D27" s="30"/>
      <c r="E27" s="31"/>
      <c r="F27" s="31"/>
      <c r="G27" s="32"/>
      <c r="H27" s="32"/>
      <c r="I27" s="32"/>
      <c r="J27" s="33"/>
      <c r="K27" s="33"/>
      <c r="L27" s="29"/>
      <c r="M27" s="19"/>
      <c r="N27" s="20"/>
      <c r="O27" s="29"/>
      <c r="P27" s="20"/>
      <c r="Q27" s="20"/>
      <c r="R27" s="20"/>
      <c r="S27" s="20"/>
      <c r="T27" s="20"/>
      <c r="U27" s="20"/>
      <c r="V27" s="20"/>
      <c r="W27" s="20"/>
    </row>
    <row r="28" spans="1:23" s="18" customFormat="1" ht="54.95" customHeight="1">
      <c r="A28" s="19"/>
      <c r="B28" s="29"/>
      <c r="C28" s="29"/>
      <c r="D28" s="30"/>
      <c r="E28" s="31"/>
      <c r="F28" s="31"/>
      <c r="G28" s="32"/>
      <c r="H28" s="32"/>
      <c r="I28" s="32"/>
      <c r="J28" s="33"/>
      <c r="K28" s="33"/>
      <c r="L28" s="29"/>
      <c r="M28" s="19"/>
      <c r="N28" s="20"/>
      <c r="O28" s="29"/>
      <c r="P28" s="20"/>
      <c r="Q28" s="20"/>
      <c r="R28" s="20"/>
      <c r="S28" s="20"/>
      <c r="T28" s="20"/>
      <c r="U28" s="20"/>
      <c r="V28" s="20"/>
      <c r="W28" s="20"/>
    </row>
    <row r="29" spans="1:23" s="18" customFormat="1" ht="54.95" customHeight="1">
      <c r="A29" s="19"/>
      <c r="B29" s="29"/>
      <c r="C29" s="29"/>
      <c r="D29" s="30"/>
      <c r="E29" s="31"/>
      <c r="F29" s="31"/>
      <c r="G29" s="32"/>
      <c r="H29" s="32"/>
      <c r="I29" s="32"/>
      <c r="J29" s="33"/>
      <c r="K29" s="33"/>
      <c r="L29" s="29"/>
      <c r="M29" s="19"/>
      <c r="N29" s="20"/>
      <c r="O29" s="29"/>
      <c r="P29" s="20"/>
      <c r="Q29" s="20"/>
      <c r="R29" s="20"/>
      <c r="S29" s="20"/>
      <c r="T29" s="20"/>
      <c r="U29" s="20"/>
      <c r="V29" s="20"/>
      <c r="W29" s="20"/>
    </row>
    <row r="30" spans="1:23" s="18" customFormat="1" ht="54.95" customHeight="1">
      <c r="A30" s="19"/>
      <c r="B30" s="20"/>
      <c r="C30" s="20"/>
      <c r="D30" s="34"/>
      <c r="E30" s="35"/>
      <c r="F30" s="35"/>
      <c r="G30" s="36"/>
      <c r="H30" s="36"/>
      <c r="I30" s="36"/>
      <c r="J30" s="37"/>
      <c r="K30" s="37"/>
      <c r="L30" s="20"/>
      <c r="M30" s="19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1:23" s="18" customFormat="1" ht="54.95" customHeight="1">
      <c r="A31" s="19"/>
      <c r="B31" s="20"/>
      <c r="C31" s="20"/>
      <c r="D31" s="34"/>
      <c r="E31" s="35"/>
      <c r="F31" s="35"/>
      <c r="G31" s="36"/>
      <c r="H31" s="36"/>
      <c r="I31" s="36"/>
      <c r="J31" s="37"/>
      <c r="K31" s="37"/>
      <c r="L31" s="20"/>
      <c r="M31" s="19"/>
      <c r="N31" s="20"/>
      <c r="O31" s="20"/>
      <c r="P31" s="20"/>
      <c r="Q31" s="20"/>
      <c r="R31" s="20"/>
      <c r="S31" s="20"/>
      <c r="T31" s="20"/>
      <c r="U31" s="20"/>
      <c r="V31" s="20"/>
      <c r="W31" s="20"/>
    </row>
    <row r="32" spans="1:23" s="18" customFormat="1" ht="54.95" customHeight="1">
      <c r="A32" s="19"/>
      <c r="B32" s="20"/>
      <c r="C32" s="20"/>
      <c r="D32" s="34"/>
      <c r="E32" s="35"/>
      <c r="F32" s="35"/>
      <c r="G32" s="36"/>
      <c r="H32" s="36"/>
      <c r="I32" s="36"/>
      <c r="J32" s="37"/>
      <c r="K32" s="37"/>
      <c r="L32" s="20"/>
      <c r="M32" s="19"/>
      <c r="N32" s="20"/>
      <c r="O32" s="20"/>
      <c r="P32" s="20"/>
      <c r="Q32" s="20"/>
      <c r="R32" s="20"/>
      <c r="S32" s="20"/>
      <c r="T32" s="20"/>
      <c r="U32" s="20"/>
      <c r="V32" s="20"/>
      <c r="W32" s="20"/>
    </row>
    <row r="33" spans="1:24" s="18" customFormat="1" ht="54.95" customHeight="1">
      <c r="A33" s="19"/>
      <c r="B33" s="20"/>
      <c r="C33" s="20"/>
      <c r="D33" s="34"/>
      <c r="E33" s="35"/>
      <c r="F33" s="35"/>
      <c r="G33" s="36"/>
      <c r="H33" s="36"/>
      <c r="I33" s="36"/>
      <c r="J33" s="37"/>
      <c r="K33" s="37"/>
      <c r="L33" s="20"/>
      <c r="M33" s="19"/>
      <c r="N33" s="20"/>
      <c r="O33" s="20"/>
      <c r="P33" s="20"/>
      <c r="Q33" s="20"/>
      <c r="R33" s="20"/>
      <c r="S33" s="20"/>
      <c r="T33" s="20"/>
      <c r="U33" s="20"/>
      <c r="V33" s="20"/>
      <c r="W33" s="20"/>
    </row>
    <row r="34" spans="1:24" s="18" customFormat="1" ht="54.95" customHeight="1">
      <c r="A34" s="19"/>
      <c r="B34" s="20"/>
      <c r="C34" s="20"/>
      <c r="D34" s="34"/>
      <c r="E34" s="35"/>
      <c r="F34" s="35"/>
      <c r="G34" s="36"/>
      <c r="H34" s="36"/>
      <c r="I34" s="36"/>
      <c r="J34" s="37"/>
      <c r="K34" s="37"/>
      <c r="L34" s="20"/>
      <c r="M34" s="19"/>
      <c r="N34" s="20"/>
      <c r="O34" s="20"/>
      <c r="P34" s="20"/>
      <c r="Q34" s="20"/>
      <c r="R34" s="20"/>
      <c r="S34" s="20"/>
      <c r="T34" s="20"/>
      <c r="U34" s="20"/>
      <c r="V34" s="20"/>
      <c r="W34" s="20"/>
    </row>
    <row r="35" spans="1:24" s="35" customFormat="1" ht="54.95" customHeight="1">
      <c r="A35" s="19"/>
      <c r="B35" s="20"/>
      <c r="C35" s="20"/>
      <c r="D35" s="34"/>
      <c r="G35" s="36"/>
      <c r="H35" s="36"/>
      <c r="I35" s="36"/>
      <c r="J35" s="37"/>
      <c r="K35" s="37"/>
      <c r="L35" s="20"/>
      <c r="M35" s="19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18"/>
    </row>
    <row r="36" spans="1:24" s="35" customFormat="1" ht="54.95" customHeight="1">
      <c r="A36" s="19"/>
      <c r="B36" s="20"/>
      <c r="C36" s="20"/>
      <c r="D36" s="34"/>
      <c r="G36" s="36"/>
      <c r="H36" s="36"/>
      <c r="I36" s="36"/>
      <c r="J36" s="37"/>
      <c r="K36" s="37"/>
      <c r="L36" s="20"/>
      <c r="M36" s="19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18"/>
    </row>
    <row r="37" spans="1:24" s="35" customFormat="1" ht="54.95" customHeight="1">
      <c r="A37" s="19"/>
      <c r="B37" s="20"/>
      <c r="C37" s="20"/>
      <c r="D37" s="34"/>
      <c r="G37" s="36"/>
      <c r="H37" s="36"/>
      <c r="I37" s="36"/>
      <c r="J37" s="37"/>
      <c r="K37" s="37"/>
      <c r="L37" s="20"/>
      <c r="M37" s="19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18"/>
    </row>
    <row r="38" spans="1:24" s="35" customFormat="1">
      <c r="A38" s="19"/>
      <c r="B38" s="20"/>
      <c r="C38" s="20"/>
      <c r="D38" s="34"/>
      <c r="G38" s="36"/>
      <c r="H38" s="36"/>
      <c r="I38" s="36"/>
      <c r="J38" s="37"/>
      <c r="K38" s="37"/>
      <c r="L38" s="20"/>
      <c r="M38" s="19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18"/>
    </row>
    <row r="39" spans="1:24" s="35" customFormat="1">
      <c r="A39" s="19"/>
      <c r="B39" s="20"/>
      <c r="C39" s="20"/>
      <c r="D39" s="34"/>
      <c r="G39" s="36"/>
      <c r="H39" s="36"/>
      <c r="I39" s="36"/>
      <c r="J39" s="37"/>
      <c r="K39" s="37"/>
      <c r="L39" s="20"/>
      <c r="M39" s="19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18"/>
    </row>
    <row r="40" spans="1:24" s="35" customFormat="1">
      <c r="A40" s="19"/>
      <c r="B40" s="20"/>
      <c r="C40" s="20"/>
      <c r="D40" s="34"/>
      <c r="G40" s="36"/>
      <c r="H40" s="36"/>
      <c r="I40" s="36"/>
      <c r="J40" s="37"/>
      <c r="K40" s="37"/>
      <c r="L40" s="20"/>
      <c r="M40" s="19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18"/>
    </row>
    <row r="41" spans="1:24" s="35" customFormat="1">
      <c r="A41" s="19"/>
      <c r="B41" s="20"/>
      <c r="C41" s="20"/>
      <c r="D41" s="34"/>
      <c r="G41" s="36"/>
      <c r="H41" s="36"/>
      <c r="I41" s="36"/>
      <c r="J41" s="37"/>
      <c r="K41" s="37"/>
      <c r="L41" s="20"/>
      <c r="M41" s="19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18"/>
    </row>
    <row r="42" spans="1:24" s="35" customFormat="1">
      <c r="A42" s="19"/>
      <c r="B42" s="20"/>
      <c r="C42" s="20"/>
      <c r="D42" s="34"/>
      <c r="G42" s="36"/>
      <c r="H42" s="36"/>
      <c r="I42" s="36"/>
      <c r="J42" s="37"/>
      <c r="K42" s="37"/>
      <c r="L42" s="20"/>
      <c r="M42" s="19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18"/>
    </row>
    <row r="43" spans="1:24" s="35" customFormat="1">
      <c r="A43" s="19"/>
      <c r="B43" s="20"/>
      <c r="C43" s="20"/>
      <c r="D43" s="34"/>
      <c r="G43" s="36"/>
      <c r="H43" s="36"/>
      <c r="I43" s="36"/>
      <c r="J43" s="37"/>
      <c r="K43" s="37"/>
      <c r="L43" s="20"/>
      <c r="M43" s="19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18"/>
    </row>
  </sheetData>
  <autoFilter ref="A5:M20" xr:uid="{00000000-0009-0000-0000-000004000000}"/>
  <mergeCells count="10">
    <mergeCell ref="A1:K1"/>
    <mergeCell ref="A4:A5"/>
    <mergeCell ref="B4:B5"/>
    <mergeCell ref="C4:C5"/>
    <mergeCell ref="D4:D5"/>
    <mergeCell ref="E4:G4"/>
    <mergeCell ref="H4:H5"/>
    <mergeCell ref="I4:I5"/>
    <mergeCell ref="J4:J5"/>
    <mergeCell ref="K4:K5"/>
  </mergeCells>
  <phoneticPr fontId="2" type="noConversion"/>
  <conditionalFormatting sqref="M6:M19">
    <cfRule type="expression" dxfId="1" priority="1">
      <formula>$L6&gt;=$J$2</formula>
    </cfRule>
  </conditionalFormatting>
  <pageMargins left="0.51181102362204722" right="0.51181102362204722" top="0.74803149606299213" bottom="0.74803149606299213" header="0.31496062992125984" footer="0.31496062992125984"/>
  <pageSetup paperSize="9" scale="5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3981D-F4D6-4FDC-82CC-27C17FB2299D}">
  <sheetPr>
    <tabColor theme="3" tint="0.89999084444715716"/>
  </sheetPr>
  <dimension ref="A1:X40"/>
  <sheetViews>
    <sheetView view="pageBreakPreview" topLeftCell="A9" zoomScaleNormal="100" zoomScaleSheetLayoutView="100" workbookViewId="0">
      <selection activeCell="J11" sqref="J11"/>
    </sheetView>
  </sheetViews>
  <sheetFormatPr defaultRowHeight="14.25"/>
  <cols>
    <col min="1" max="1" width="4.375" style="19" customWidth="1"/>
    <col min="2" max="2" width="27.375" style="20" customWidth="1"/>
    <col min="3" max="3" width="16.5" style="20" customWidth="1"/>
    <col min="4" max="4" width="13.625" style="19" customWidth="1"/>
    <col min="5" max="6" width="10.375" style="35" customWidth="1"/>
    <col min="7" max="9" width="11.625" style="36" customWidth="1"/>
    <col min="10" max="10" width="22.5" style="37" bestFit="1" customWidth="1"/>
    <col min="11" max="11" width="13.625" style="37" customWidth="1"/>
    <col min="12" max="12" width="12.625" style="20" customWidth="1"/>
    <col min="13" max="13" width="11.75" style="19" bestFit="1" customWidth="1"/>
    <col min="14" max="14" width="9" style="20"/>
    <col min="15" max="15" width="17.125" style="20" customWidth="1"/>
    <col min="16" max="23" width="9" style="20"/>
    <col min="24" max="24" width="9" style="18"/>
    <col min="25" max="16384" width="9" style="20"/>
  </cols>
  <sheetData>
    <row r="1" spans="1:24" s="5" customFormat="1" ht="39" customHeight="1">
      <c r="A1" s="175" t="s">
        <v>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4"/>
    </row>
    <row r="2" spans="1:24" s="7" customFormat="1" ht="24.95" customHeight="1">
      <c r="A2" s="3" t="s">
        <v>155</v>
      </c>
      <c r="B2" s="3"/>
      <c r="C2" s="20"/>
      <c r="D2" s="19"/>
      <c r="E2" s="35"/>
      <c r="F2" s="35"/>
      <c r="G2" s="36"/>
      <c r="H2" s="36"/>
      <c r="I2" s="36"/>
      <c r="J2" s="37"/>
      <c r="K2" s="37"/>
      <c r="M2" s="8"/>
    </row>
    <row r="3" spans="1:24" s="18" customFormat="1" ht="24.95" customHeight="1">
      <c r="A3" s="138" t="s">
        <v>7</v>
      </c>
      <c r="B3" s="138"/>
      <c r="C3" s="139"/>
      <c r="D3" s="140"/>
      <c r="E3" s="35"/>
      <c r="F3" s="141"/>
      <c r="G3" s="141"/>
      <c r="H3" s="36"/>
      <c r="I3" s="36"/>
      <c r="J3" s="141">
        <v>46241</v>
      </c>
      <c r="K3" s="37"/>
      <c r="M3" s="19"/>
      <c r="N3" s="20"/>
      <c r="O3" s="13"/>
      <c r="P3" s="20"/>
      <c r="Q3" s="20"/>
      <c r="R3" s="20"/>
      <c r="S3" s="20"/>
      <c r="T3" s="20"/>
      <c r="U3" s="20"/>
      <c r="V3" s="20"/>
      <c r="W3" s="20"/>
    </row>
    <row r="4" spans="1:24" s="18" customFormat="1" ht="32.25" customHeight="1">
      <c r="A4" s="185" t="s">
        <v>13</v>
      </c>
      <c r="B4" s="186" t="s">
        <v>12</v>
      </c>
      <c r="C4" s="185" t="s">
        <v>14</v>
      </c>
      <c r="D4" s="186" t="s">
        <v>15</v>
      </c>
      <c r="E4" s="187" t="s">
        <v>49</v>
      </c>
      <c r="F4" s="188"/>
      <c r="G4" s="189"/>
      <c r="H4" s="190" t="s">
        <v>50</v>
      </c>
      <c r="I4" s="190" t="s">
        <v>48</v>
      </c>
      <c r="J4" s="186" t="s">
        <v>16</v>
      </c>
      <c r="K4" s="186" t="s">
        <v>17</v>
      </c>
      <c r="M4" s="19"/>
      <c r="N4" s="20"/>
      <c r="O4" s="13"/>
      <c r="P4" s="20"/>
      <c r="Q4" s="20"/>
      <c r="R4" s="20"/>
      <c r="S4" s="20"/>
      <c r="T4" s="20"/>
      <c r="U4" s="20"/>
      <c r="V4" s="20"/>
      <c r="W4" s="20"/>
    </row>
    <row r="5" spans="1:24" s="22" customFormat="1" ht="23.25" customHeight="1">
      <c r="A5" s="185"/>
      <c r="B5" s="186"/>
      <c r="C5" s="185"/>
      <c r="D5" s="186"/>
      <c r="E5" s="143" t="s">
        <v>32</v>
      </c>
      <c r="F5" s="143" t="s">
        <v>33</v>
      </c>
      <c r="G5" s="142" t="s">
        <v>47</v>
      </c>
      <c r="H5" s="190"/>
      <c r="I5" s="190"/>
      <c r="J5" s="186"/>
      <c r="K5" s="186"/>
      <c r="L5" s="21"/>
      <c r="M5" s="19" t="s">
        <v>0</v>
      </c>
      <c r="N5" s="19"/>
      <c r="O5" s="38" t="s">
        <v>27</v>
      </c>
      <c r="P5" s="19"/>
      <c r="Q5" s="19"/>
      <c r="R5" s="19"/>
      <c r="S5" s="19"/>
      <c r="T5" s="19"/>
      <c r="U5" s="19"/>
      <c r="V5" s="19"/>
      <c r="W5" s="19"/>
    </row>
    <row r="6" spans="1:24" s="18" customFormat="1" ht="99.95" customHeight="1">
      <c r="A6" s="144">
        <v>1</v>
      </c>
      <c r="B6" s="145" t="s">
        <v>133</v>
      </c>
      <c r="C6" s="146" t="s">
        <v>134</v>
      </c>
      <c r="D6" s="49">
        <f t="shared" ref="D6:D16" si="0">O6/1000000</f>
        <v>445.24</v>
      </c>
      <c r="E6" s="147">
        <v>44559</v>
      </c>
      <c r="F6" s="147">
        <v>46895</v>
      </c>
      <c r="G6" s="148">
        <f>SUM(F6-E6)+1</f>
        <v>2337</v>
      </c>
      <c r="H6" s="105">
        <f>SUM(IF((F6-$J$3+1)&gt;365,365,F6-$J$3+1))</f>
        <v>365</v>
      </c>
      <c r="I6" s="106">
        <f>H6/G6</f>
        <v>0.15618314077877621</v>
      </c>
      <c r="J6" s="51">
        <f t="shared" ref="J6" si="1">ROUNDUP((SUM((D6*I6/10))),2)</f>
        <v>6.96</v>
      </c>
      <c r="K6" s="150"/>
      <c r="L6" s="27"/>
      <c r="M6" s="42"/>
      <c r="N6" s="24"/>
      <c r="O6" s="45">
        <v>445240000</v>
      </c>
      <c r="P6" s="26"/>
      <c r="Q6" s="26"/>
      <c r="R6" s="26"/>
      <c r="S6" s="26"/>
      <c r="T6" s="26"/>
      <c r="U6" s="26"/>
      <c r="V6" s="20"/>
      <c r="W6" s="20"/>
    </row>
    <row r="7" spans="1:24" s="18" customFormat="1" ht="99.95" customHeight="1">
      <c r="A7" s="144">
        <v>2</v>
      </c>
      <c r="B7" s="145" t="s">
        <v>135</v>
      </c>
      <c r="C7" s="146" t="s">
        <v>136</v>
      </c>
      <c r="D7" s="49">
        <f t="shared" si="0"/>
        <v>19.84</v>
      </c>
      <c r="E7" s="147">
        <v>45698</v>
      </c>
      <c r="F7" s="147">
        <v>45787</v>
      </c>
      <c r="G7" s="148">
        <f>SUM(F7-E7)+1</f>
        <v>90</v>
      </c>
      <c r="H7" s="105">
        <f>F7-M7+1</f>
        <v>82</v>
      </c>
      <c r="I7" s="149" t="s">
        <v>38</v>
      </c>
      <c r="J7" s="113" t="s">
        <v>108</v>
      </c>
      <c r="K7" s="150" t="s">
        <v>137</v>
      </c>
      <c r="L7" s="27"/>
      <c r="M7" s="42">
        <v>45706</v>
      </c>
      <c r="N7" s="24"/>
      <c r="O7" s="45">
        <v>19840000</v>
      </c>
      <c r="P7" s="26"/>
      <c r="Q7" s="26"/>
      <c r="R7" s="26"/>
      <c r="S7" s="26"/>
      <c r="T7" s="26"/>
      <c r="U7" s="26"/>
      <c r="V7" s="20"/>
      <c r="W7" s="20"/>
    </row>
    <row r="8" spans="1:24" s="18" customFormat="1" ht="99.95" customHeight="1">
      <c r="A8" s="144">
        <v>3</v>
      </c>
      <c r="B8" s="151" t="s">
        <v>138</v>
      </c>
      <c r="C8" s="146" t="s">
        <v>136</v>
      </c>
      <c r="D8" s="49">
        <f t="shared" si="0"/>
        <v>25.622699999999998</v>
      </c>
      <c r="E8" s="152">
        <v>45716</v>
      </c>
      <c r="F8" s="152">
        <v>46093</v>
      </c>
      <c r="G8" s="148">
        <f t="shared" ref="G8:G16" si="2">SUM(F8-E8)+1</f>
        <v>378</v>
      </c>
      <c r="H8" s="105">
        <f>F8-M8+1</f>
        <v>7</v>
      </c>
      <c r="I8" s="149" t="s">
        <v>156</v>
      </c>
      <c r="J8" s="113" t="s">
        <v>108</v>
      </c>
      <c r="K8" s="150" t="s">
        <v>139</v>
      </c>
      <c r="L8" s="27"/>
      <c r="M8" s="42">
        <v>46087</v>
      </c>
      <c r="N8" s="24"/>
      <c r="O8" s="47">
        <v>25622700</v>
      </c>
      <c r="P8" s="26"/>
      <c r="Q8" s="26"/>
      <c r="R8" s="26"/>
      <c r="S8" s="26"/>
      <c r="T8" s="26"/>
      <c r="U8" s="26"/>
      <c r="V8" s="20"/>
      <c r="W8" s="20"/>
    </row>
    <row r="9" spans="1:24" s="18" customFormat="1" ht="99.95" customHeight="1">
      <c r="A9" s="144">
        <v>4</v>
      </c>
      <c r="B9" s="151" t="s">
        <v>140</v>
      </c>
      <c r="C9" s="146" t="s">
        <v>136</v>
      </c>
      <c r="D9" s="49">
        <f t="shared" si="0"/>
        <v>39.991950000000003</v>
      </c>
      <c r="E9" s="152">
        <v>45905</v>
      </c>
      <c r="F9" s="152">
        <v>46084</v>
      </c>
      <c r="G9" s="148">
        <f t="shared" si="2"/>
        <v>180</v>
      </c>
      <c r="H9" s="105">
        <f>F9-M9+1</f>
        <v>30</v>
      </c>
      <c r="I9" s="149" t="s">
        <v>156</v>
      </c>
      <c r="J9" s="113" t="s">
        <v>108</v>
      </c>
      <c r="K9" s="150" t="s">
        <v>141</v>
      </c>
      <c r="L9" s="27"/>
      <c r="M9" s="44">
        <v>46055</v>
      </c>
      <c r="N9" s="24"/>
      <c r="O9" s="47">
        <v>39991950</v>
      </c>
      <c r="P9" s="26"/>
      <c r="Q9" s="26"/>
      <c r="R9" s="26"/>
      <c r="S9" s="26"/>
      <c r="T9" s="26"/>
      <c r="U9" s="26"/>
      <c r="V9" s="20"/>
      <c r="W9" s="20"/>
    </row>
    <row r="10" spans="1:24" s="18" customFormat="1" ht="99.95" customHeight="1">
      <c r="A10" s="144">
        <v>5</v>
      </c>
      <c r="B10" s="151" t="s">
        <v>142</v>
      </c>
      <c r="C10" s="146" t="s">
        <v>136</v>
      </c>
      <c r="D10" s="49">
        <f t="shared" si="0"/>
        <v>20.27</v>
      </c>
      <c r="E10" s="152">
        <v>45736</v>
      </c>
      <c r="F10" s="152">
        <v>46243</v>
      </c>
      <c r="G10" s="148">
        <f t="shared" si="2"/>
        <v>508</v>
      </c>
      <c r="H10" s="105">
        <f>F10-M10+1</f>
        <v>12</v>
      </c>
      <c r="I10" s="149">
        <f t="shared" ref="I10:I16" si="3">H10/G10</f>
        <v>2.3622047244094488E-2</v>
      </c>
      <c r="J10" s="52" t="s">
        <v>169</v>
      </c>
      <c r="K10" s="150" t="s">
        <v>143</v>
      </c>
      <c r="L10" s="28"/>
      <c r="M10" s="42">
        <v>46232</v>
      </c>
      <c r="N10" s="20"/>
      <c r="O10" s="48">
        <v>20270000</v>
      </c>
      <c r="P10" s="26"/>
      <c r="Q10" s="26"/>
      <c r="R10" s="26"/>
      <c r="S10" s="26"/>
      <c r="T10" s="26"/>
      <c r="U10" s="26"/>
      <c r="V10" s="20"/>
      <c r="W10" s="20"/>
    </row>
    <row r="11" spans="1:24" s="18" customFormat="1" ht="99.95" customHeight="1">
      <c r="A11" s="144">
        <v>6</v>
      </c>
      <c r="B11" s="153" t="s">
        <v>144</v>
      </c>
      <c r="C11" s="154" t="s">
        <v>136</v>
      </c>
      <c r="D11" s="49">
        <f t="shared" si="0"/>
        <v>18.059999999999999</v>
      </c>
      <c r="E11" s="155">
        <v>46045</v>
      </c>
      <c r="F11" s="155">
        <v>46264</v>
      </c>
      <c r="G11" s="148">
        <f t="shared" si="2"/>
        <v>220</v>
      </c>
      <c r="H11" s="105">
        <f>F11-M11+1</f>
        <v>26</v>
      </c>
      <c r="I11" s="149">
        <f t="shared" si="3"/>
        <v>0.11818181818181818</v>
      </c>
      <c r="J11" s="52" t="s">
        <v>169</v>
      </c>
      <c r="K11" s="150" t="s">
        <v>145</v>
      </c>
      <c r="L11" s="27"/>
      <c r="M11" s="43">
        <v>46239</v>
      </c>
      <c r="N11" s="24"/>
      <c r="O11" s="47">
        <v>18060000</v>
      </c>
      <c r="P11" s="26"/>
      <c r="Q11" s="26"/>
      <c r="R11" s="26"/>
      <c r="S11" s="26"/>
      <c r="T11" s="26"/>
      <c r="U11" s="26"/>
      <c r="V11" s="20"/>
      <c r="W11" s="20"/>
    </row>
    <row r="12" spans="1:24" s="18" customFormat="1" ht="99.95" customHeight="1">
      <c r="A12" s="144">
        <v>7</v>
      </c>
      <c r="B12" s="151" t="s">
        <v>146</v>
      </c>
      <c r="C12" s="146" t="s">
        <v>147</v>
      </c>
      <c r="D12" s="49">
        <f t="shared" si="0"/>
        <v>106.9178</v>
      </c>
      <c r="E12" s="152">
        <v>46091</v>
      </c>
      <c r="F12" s="152">
        <v>46450</v>
      </c>
      <c r="G12" s="148">
        <f t="shared" si="2"/>
        <v>360</v>
      </c>
      <c r="H12" s="105">
        <f t="shared" ref="H12:H16" si="4">SUM(IF((F12-$J$3+1)&gt;365,365,F12-$J$3+1))</f>
        <v>210</v>
      </c>
      <c r="I12" s="149">
        <f t="shared" si="3"/>
        <v>0.58333333333333337</v>
      </c>
      <c r="J12" s="51">
        <f t="shared" ref="J12:J16" si="5">ROUNDUP((SUM((D12*I12/10))),2)</f>
        <v>6.24</v>
      </c>
      <c r="K12" s="150"/>
      <c r="L12" s="28"/>
      <c r="M12" s="42"/>
      <c r="N12" s="20"/>
      <c r="O12" s="48">
        <v>106917800</v>
      </c>
      <c r="P12" s="26"/>
      <c r="Q12" s="26"/>
      <c r="R12" s="26"/>
      <c r="S12" s="26"/>
      <c r="T12" s="26"/>
      <c r="U12" s="26"/>
      <c r="V12" s="20"/>
      <c r="W12" s="20"/>
    </row>
    <row r="13" spans="1:24" s="18" customFormat="1" ht="99.95" customHeight="1">
      <c r="A13" s="144">
        <v>8</v>
      </c>
      <c r="B13" s="151" t="s">
        <v>148</v>
      </c>
      <c r="C13" s="146" t="s">
        <v>149</v>
      </c>
      <c r="D13" s="49">
        <f t="shared" si="0"/>
        <v>164.59890999999999</v>
      </c>
      <c r="E13" s="152">
        <v>46115</v>
      </c>
      <c r="F13" s="152">
        <v>46474</v>
      </c>
      <c r="G13" s="148">
        <f t="shared" si="2"/>
        <v>360</v>
      </c>
      <c r="H13" s="105">
        <f t="shared" si="4"/>
        <v>234</v>
      </c>
      <c r="I13" s="149">
        <f t="shared" si="3"/>
        <v>0.65</v>
      </c>
      <c r="J13" s="51">
        <f t="shared" si="5"/>
        <v>10.7</v>
      </c>
      <c r="K13" s="150"/>
      <c r="L13" s="28"/>
      <c r="M13" s="42"/>
      <c r="N13" s="20"/>
      <c r="O13" s="48">
        <v>164598910</v>
      </c>
      <c r="P13" s="26"/>
      <c r="Q13" s="26"/>
      <c r="R13" s="26"/>
      <c r="S13" s="26"/>
      <c r="T13" s="26"/>
      <c r="U13" s="26"/>
      <c r="V13" s="20"/>
      <c r="W13" s="20"/>
    </row>
    <row r="14" spans="1:24" s="18" customFormat="1" ht="99.95" customHeight="1">
      <c r="A14" s="144">
        <v>9</v>
      </c>
      <c r="B14" s="151" t="s">
        <v>150</v>
      </c>
      <c r="C14" s="146" t="s">
        <v>151</v>
      </c>
      <c r="D14" s="49">
        <f t="shared" si="0"/>
        <v>60.1</v>
      </c>
      <c r="E14" s="152">
        <v>46190</v>
      </c>
      <c r="F14" s="152">
        <v>46369</v>
      </c>
      <c r="G14" s="148">
        <f t="shared" si="2"/>
        <v>180</v>
      </c>
      <c r="H14" s="105">
        <f t="shared" si="4"/>
        <v>129</v>
      </c>
      <c r="I14" s="149">
        <f t="shared" si="3"/>
        <v>0.71666666666666667</v>
      </c>
      <c r="J14" s="51">
        <f t="shared" si="5"/>
        <v>4.3099999999999996</v>
      </c>
      <c r="K14" s="150"/>
      <c r="L14" s="28"/>
      <c r="M14" s="42"/>
      <c r="N14" s="20"/>
      <c r="O14" s="48">
        <v>60100000</v>
      </c>
      <c r="P14" s="26"/>
      <c r="Q14" s="26"/>
      <c r="R14" s="26"/>
      <c r="S14" s="26"/>
      <c r="T14" s="26"/>
      <c r="U14" s="26"/>
      <c r="V14" s="20"/>
      <c r="W14" s="20"/>
    </row>
    <row r="15" spans="1:24" s="18" customFormat="1" ht="99.95" customHeight="1">
      <c r="A15" s="144">
        <v>10</v>
      </c>
      <c r="B15" s="153" t="s">
        <v>152</v>
      </c>
      <c r="C15" s="154" t="s">
        <v>151</v>
      </c>
      <c r="D15" s="49">
        <f t="shared" si="0"/>
        <v>20.46</v>
      </c>
      <c r="E15" s="155">
        <v>46213</v>
      </c>
      <c r="F15" s="155">
        <v>46393</v>
      </c>
      <c r="G15" s="148">
        <f t="shared" si="2"/>
        <v>181</v>
      </c>
      <c r="H15" s="105">
        <f t="shared" si="4"/>
        <v>153</v>
      </c>
      <c r="I15" s="149">
        <f t="shared" si="3"/>
        <v>0.84530386740331487</v>
      </c>
      <c r="J15" s="51">
        <f t="shared" si="5"/>
        <v>1.73</v>
      </c>
      <c r="K15" s="150"/>
      <c r="L15" s="27"/>
      <c r="M15" s="43"/>
      <c r="N15" s="24"/>
      <c r="O15" s="47">
        <v>20460000</v>
      </c>
      <c r="P15" s="26"/>
      <c r="Q15" s="26"/>
      <c r="R15" s="26"/>
      <c r="S15" s="26"/>
      <c r="T15" s="26"/>
      <c r="U15" s="26"/>
      <c r="V15" s="20"/>
      <c r="W15" s="20"/>
    </row>
    <row r="16" spans="1:24" s="18" customFormat="1" ht="99.95" customHeight="1">
      <c r="A16" s="144">
        <v>11</v>
      </c>
      <c r="B16" s="153" t="s">
        <v>153</v>
      </c>
      <c r="C16" s="154" t="s">
        <v>151</v>
      </c>
      <c r="D16" s="49">
        <f t="shared" si="0"/>
        <v>18.41</v>
      </c>
      <c r="E16" s="155">
        <v>46241</v>
      </c>
      <c r="F16" s="155">
        <v>46420</v>
      </c>
      <c r="G16" s="148">
        <f t="shared" si="2"/>
        <v>180</v>
      </c>
      <c r="H16" s="105">
        <f t="shared" si="4"/>
        <v>180</v>
      </c>
      <c r="I16" s="149">
        <f t="shared" si="3"/>
        <v>1</v>
      </c>
      <c r="J16" s="107">
        <f t="shared" si="5"/>
        <v>1.85</v>
      </c>
      <c r="K16" s="150"/>
      <c r="L16" s="27"/>
      <c r="M16" s="43"/>
      <c r="N16" s="24"/>
      <c r="O16" s="47">
        <v>18410000</v>
      </c>
      <c r="P16" s="26"/>
      <c r="Q16" s="26"/>
      <c r="R16" s="26"/>
      <c r="S16" s="26"/>
      <c r="T16" s="26"/>
      <c r="U16" s="26"/>
      <c r="V16" s="20"/>
      <c r="W16" s="20"/>
    </row>
    <row r="17" spans="1:24" s="18" customFormat="1" ht="42" customHeight="1">
      <c r="A17" s="156"/>
      <c r="B17" s="157" t="s">
        <v>28</v>
      </c>
      <c r="C17" s="158"/>
      <c r="D17" s="159"/>
      <c r="E17" s="160"/>
      <c r="F17" s="160"/>
      <c r="G17" s="161"/>
      <c r="H17" s="161"/>
      <c r="I17" s="161"/>
      <c r="J17" s="173">
        <f>SUM(J6:J16)</f>
        <v>31.79</v>
      </c>
      <c r="K17" s="162"/>
      <c r="L17" s="27"/>
      <c r="M17" s="23"/>
      <c r="N17" s="24"/>
      <c r="O17" s="25"/>
      <c r="P17" s="26"/>
      <c r="Q17" s="26"/>
      <c r="R17" s="26"/>
      <c r="S17" s="26"/>
      <c r="T17" s="26"/>
      <c r="U17" s="26"/>
      <c r="V17" s="20"/>
      <c r="W17" s="20"/>
    </row>
    <row r="18" spans="1:24" s="18" customFormat="1" ht="54.95" customHeight="1">
      <c r="A18" s="19"/>
      <c r="B18" s="29"/>
      <c r="C18" s="29"/>
      <c r="D18" s="30"/>
      <c r="E18" s="31"/>
      <c r="F18" s="31"/>
      <c r="G18" s="32"/>
      <c r="H18" s="32"/>
      <c r="I18" s="32"/>
      <c r="J18" s="33"/>
      <c r="K18" s="33"/>
      <c r="L18" s="29"/>
      <c r="M18" s="19"/>
      <c r="N18" s="20"/>
      <c r="O18" s="29"/>
      <c r="P18" s="20"/>
      <c r="Q18" s="20"/>
      <c r="R18" s="20"/>
      <c r="S18" s="20"/>
      <c r="T18" s="20"/>
      <c r="U18" s="20"/>
      <c r="V18" s="20"/>
      <c r="W18" s="20"/>
    </row>
    <row r="19" spans="1:24" s="18" customFormat="1" ht="54.95" customHeight="1">
      <c r="A19" s="19"/>
      <c r="B19" s="29"/>
      <c r="C19" s="29"/>
      <c r="D19" s="30"/>
      <c r="E19" s="31"/>
      <c r="F19" s="31"/>
      <c r="G19" s="32"/>
      <c r="H19" s="32"/>
      <c r="I19" s="32"/>
      <c r="J19" s="33"/>
      <c r="K19" s="33"/>
      <c r="L19" s="29"/>
      <c r="M19" s="19"/>
      <c r="N19" s="20"/>
      <c r="O19" s="29"/>
      <c r="P19" s="20"/>
      <c r="Q19" s="20"/>
      <c r="R19" s="20"/>
      <c r="S19" s="20"/>
      <c r="T19" s="20"/>
      <c r="U19" s="20"/>
      <c r="V19" s="20"/>
      <c r="W19" s="20"/>
    </row>
    <row r="20" spans="1:24" s="18" customFormat="1" ht="54.95" customHeight="1">
      <c r="A20" s="19"/>
      <c r="B20" s="29"/>
      <c r="C20" s="29"/>
      <c r="D20" s="30"/>
      <c r="E20" s="31"/>
      <c r="F20" s="31"/>
      <c r="G20" s="32"/>
      <c r="H20" s="32"/>
      <c r="I20" s="32"/>
      <c r="J20" s="33"/>
      <c r="K20" s="33"/>
      <c r="L20" s="29"/>
      <c r="M20" s="19"/>
      <c r="N20" s="20"/>
      <c r="O20" s="29"/>
      <c r="P20" s="20"/>
      <c r="Q20" s="20"/>
      <c r="R20" s="20"/>
      <c r="S20" s="20"/>
      <c r="T20" s="20"/>
      <c r="U20" s="20"/>
      <c r="V20" s="20"/>
      <c r="W20" s="20"/>
    </row>
    <row r="21" spans="1:24" s="18" customFormat="1" ht="54.95" customHeight="1">
      <c r="A21" s="19"/>
      <c r="B21" s="29"/>
      <c r="C21" s="29"/>
      <c r="D21" s="30"/>
      <c r="E21" s="31"/>
      <c r="F21" s="31"/>
      <c r="G21" s="32"/>
      <c r="H21" s="32"/>
      <c r="I21" s="32"/>
      <c r="J21" s="33"/>
      <c r="K21" s="33"/>
      <c r="L21" s="29"/>
      <c r="M21" s="19"/>
      <c r="N21" s="20"/>
      <c r="O21" s="29"/>
      <c r="P21" s="20"/>
      <c r="Q21" s="20"/>
      <c r="R21" s="20"/>
      <c r="S21" s="20"/>
      <c r="T21" s="20"/>
      <c r="U21" s="20"/>
      <c r="V21" s="20"/>
      <c r="W21" s="20"/>
    </row>
    <row r="22" spans="1:24" s="18" customFormat="1" ht="54.95" customHeight="1">
      <c r="A22" s="19"/>
      <c r="B22" s="29"/>
      <c r="C22" s="29"/>
      <c r="D22" s="30"/>
      <c r="E22" s="31"/>
      <c r="F22" s="31"/>
      <c r="G22" s="32"/>
      <c r="H22" s="32"/>
      <c r="I22" s="32"/>
      <c r="J22" s="33"/>
      <c r="K22" s="33"/>
      <c r="L22" s="29"/>
      <c r="M22" s="19"/>
      <c r="N22" s="20"/>
      <c r="O22" s="29"/>
      <c r="P22" s="20"/>
      <c r="Q22" s="20"/>
      <c r="R22" s="20"/>
      <c r="S22" s="20"/>
      <c r="T22" s="20"/>
      <c r="U22" s="20"/>
      <c r="V22" s="20"/>
      <c r="W22" s="20"/>
    </row>
    <row r="23" spans="1:24" s="18" customFormat="1" ht="54.95" customHeight="1">
      <c r="A23" s="19"/>
      <c r="B23" s="29"/>
      <c r="C23" s="29"/>
      <c r="D23" s="30"/>
      <c r="E23" s="31"/>
      <c r="F23" s="31"/>
      <c r="G23" s="32"/>
      <c r="H23" s="32"/>
      <c r="I23" s="32"/>
      <c r="J23" s="33"/>
      <c r="K23" s="33"/>
      <c r="L23" s="29"/>
      <c r="M23" s="19"/>
      <c r="N23" s="20"/>
      <c r="O23" s="29"/>
      <c r="P23" s="20"/>
      <c r="Q23" s="20"/>
      <c r="R23" s="20"/>
      <c r="S23" s="20"/>
      <c r="T23" s="20"/>
      <c r="U23" s="20"/>
      <c r="V23" s="20"/>
      <c r="W23" s="20"/>
    </row>
    <row r="24" spans="1:24" s="18" customFormat="1" ht="54.95" customHeight="1">
      <c r="A24" s="19"/>
      <c r="B24" s="29"/>
      <c r="C24" s="29"/>
      <c r="D24" s="30"/>
      <c r="E24" s="31"/>
      <c r="F24" s="31"/>
      <c r="G24" s="32"/>
      <c r="H24" s="32"/>
      <c r="I24" s="32"/>
      <c r="J24" s="33"/>
      <c r="K24" s="33"/>
      <c r="L24" s="29"/>
      <c r="M24" s="19"/>
      <c r="N24" s="20"/>
      <c r="O24" s="29"/>
      <c r="P24" s="20"/>
      <c r="Q24" s="20"/>
      <c r="R24" s="20"/>
      <c r="S24" s="20"/>
      <c r="T24" s="20"/>
      <c r="U24" s="20"/>
      <c r="V24" s="20"/>
      <c r="W24" s="20"/>
    </row>
    <row r="25" spans="1:24" s="18" customFormat="1" ht="54.95" customHeight="1">
      <c r="A25" s="19"/>
      <c r="B25" s="29"/>
      <c r="C25" s="29"/>
      <c r="D25" s="30"/>
      <c r="E25" s="31"/>
      <c r="F25" s="31"/>
      <c r="G25" s="32"/>
      <c r="H25" s="32"/>
      <c r="I25" s="32"/>
      <c r="J25" s="33"/>
      <c r="K25" s="33"/>
      <c r="L25" s="29"/>
      <c r="M25" s="19"/>
      <c r="N25" s="20"/>
      <c r="O25" s="29"/>
      <c r="P25" s="20"/>
      <c r="Q25" s="20"/>
      <c r="R25" s="20"/>
      <c r="S25" s="20"/>
      <c r="T25" s="20"/>
      <c r="U25" s="20"/>
      <c r="V25" s="20"/>
      <c r="W25" s="20"/>
    </row>
    <row r="26" spans="1:24" s="18" customFormat="1" ht="54.95" customHeight="1">
      <c r="A26" s="19"/>
      <c r="B26" s="29"/>
      <c r="C26" s="29"/>
      <c r="D26" s="30"/>
      <c r="E26" s="31"/>
      <c r="F26" s="31"/>
      <c r="G26" s="32"/>
      <c r="H26" s="32"/>
      <c r="I26" s="32"/>
      <c r="J26" s="33"/>
      <c r="K26" s="33"/>
      <c r="L26" s="29"/>
      <c r="M26" s="19"/>
      <c r="N26" s="20"/>
      <c r="O26" s="29"/>
      <c r="P26" s="20"/>
      <c r="Q26" s="20"/>
      <c r="R26" s="20"/>
      <c r="S26" s="20"/>
      <c r="T26" s="20"/>
      <c r="U26" s="20"/>
      <c r="V26" s="20"/>
      <c r="W26" s="20"/>
    </row>
    <row r="27" spans="1:24" s="18" customFormat="1" ht="54.95" customHeight="1">
      <c r="A27" s="19"/>
      <c r="B27" s="20"/>
      <c r="C27" s="20"/>
      <c r="D27" s="34"/>
      <c r="E27" s="35"/>
      <c r="F27" s="35"/>
      <c r="G27" s="36"/>
      <c r="H27" s="36"/>
      <c r="I27" s="36"/>
      <c r="J27" s="37"/>
      <c r="K27" s="37"/>
      <c r="L27" s="20"/>
      <c r="M27" s="19"/>
      <c r="N27" s="20"/>
      <c r="O27" s="20"/>
      <c r="P27" s="20"/>
      <c r="Q27" s="20"/>
      <c r="R27" s="20"/>
      <c r="S27" s="20"/>
      <c r="T27" s="20"/>
      <c r="U27" s="20"/>
      <c r="V27" s="20"/>
      <c r="W27" s="20"/>
    </row>
    <row r="28" spans="1:24" s="18" customFormat="1" ht="54.95" customHeight="1">
      <c r="A28" s="19"/>
      <c r="B28" s="20"/>
      <c r="C28" s="20"/>
      <c r="D28" s="34"/>
      <c r="E28" s="35"/>
      <c r="F28" s="35"/>
      <c r="G28" s="36"/>
      <c r="H28" s="36"/>
      <c r="I28" s="36"/>
      <c r="J28" s="37"/>
      <c r="K28" s="37"/>
      <c r="L28" s="20"/>
      <c r="M28" s="19"/>
      <c r="N28" s="20"/>
      <c r="O28" s="20"/>
      <c r="P28" s="20"/>
      <c r="Q28" s="20"/>
      <c r="R28" s="20"/>
      <c r="S28" s="20"/>
      <c r="T28" s="20"/>
      <c r="U28" s="20"/>
      <c r="V28" s="20"/>
      <c r="W28" s="20"/>
    </row>
    <row r="29" spans="1:24" s="18" customFormat="1" ht="54.95" customHeight="1">
      <c r="A29" s="19"/>
      <c r="B29" s="20"/>
      <c r="C29" s="20"/>
      <c r="D29" s="34"/>
      <c r="E29" s="35"/>
      <c r="F29" s="35"/>
      <c r="G29" s="36"/>
      <c r="H29" s="36"/>
      <c r="I29" s="36"/>
      <c r="J29" s="37"/>
      <c r="K29" s="37"/>
      <c r="L29" s="20"/>
      <c r="M29" s="19"/>
      <c r="N29" s="20"/>
      <c r="O29" s="20"/>
      <c r="P29" s="20"/>
      <c r="Q29" s="20"/>
      <c r="R29" s="20"/>
      <c r="S29" s="20"/>
      <c r="T29" s="20"/>
      <c r="U29" s="20"/>
      <c r="V29" s="20"/>
      <c r="W29" s="20"/>
    </row>
    <row r="30" spans="1:24" s="18" customFormat="1" ht="54.95" customHeight="1">
      <c r="A30" s="19"/>
      <c r="B30" s="20"/>
      <c r="C30" s="20"/>
      <c r="D30" s="34"/>
      <c r="E30" s="35"/>
      <c r="F30" s="35"/>
      <c r="G30" s="36"/>
      <c r="H30" s="36"/>
      <c r="I30" s="36"/>
      <c r="J30" s="37"/>
      <c r="K30" s="37"/>
      <c r="L30" s="20"/>
      <c r="M30" s="19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1:24" s="18" customFormat="1" ht="54.95" customHeight="1">
      <c r="A31" s="19"/>
      <c r="B31" s="20"/>
      <c r="C31" s="20"/>
      <c r="D31" s="34"/>
      <c r="E31" s="35"/>
      <c r="F31" s="35"/>
      <c r="G31" s="36"/>
      <c r="H31" s="36"/>
      <c r="I31" s="36"/>
      <c r="J31" s="37"/>
      <c r="K31" s="37"/>
      <c r="L31" s="20"/>
      <c r="M31" s="19"/>
      <c r="N31" s="20"/>
      <c r="O31" s="20"/>
      <c r="P31" s="20"/>
      <c r="Q31" s="20"/>
      <c r="R31" s="20"/>
      <c r="S31" s="20"/>
      <c r="T31" s="20"/>
      <c r="U31" s="20"/>
      <c r="V31" s="20"/>
      <c r="W31" s="20"/>
    </row>
    <row r="32" spans="1:24" s="35" customFormat="1" ht="54.95" customHeight="1">
      <c r="A32" s="19"/>
      <c r="B32" s="20"/>
      <c r="C32" s="20"/>
      <c r="D32" s="34"/>
      <c r="G32" s="36"/>
      <c r="H32" s="36"/>
      <c r="I32" s="36"/>
      <c r="J32" s="37"/>
      <c r="K32" s="37"/>
      <c r="L32" s="20"/>
      <c r="M32" s="19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18"/>
    </row>
    <row r="33" spans="1:24" s="35" customFormat="1" ht="54.95" customHeight="1">
      <c r="A33" s="19"/>
      <c r="B33" s="20"/>
      <c r="C33" s="20"/>
      <c r="D33" s="34"/>
      <c r="G33" s="36"/>
      <c r="H33" s="36"/>
      <c r="I33" s="36"/>
      <c r="J33" s="37"/>
      <c r="K33" s="37"/>
      <c r="L33" s="20"/>
      <c r="M33" s="19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18"/>
    </row>
    <row r="34" spans="1:24" s="35" customFormat="1" ht="54.95" customHeight="1">
      <c r="A34" s="19"/>
      <c r="B34" s="20"/>
      <c r="C34" s="20"/>
      <c r="D34" s="34"/>
      <c r="G34" s="36"/>
      <c r="H34" s="36"/>
      <c r="I34" s="36"/>
      <c r="J34" s="37"/>
      <c r="K34" s="37"/>
      <c r="L34" s="20"/>
      <c r="M34" s="19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18"/>
    </row>
    <row r="35" spans="1:24" s="35" customFormat="1">
      <c r="A35" s="19"/>
      <c r="B35" s="20"/>
      <c r="C35" s="20"/>
      <c r="D35" s="34"/>
      <c r="G35" s="36"/>
      <c r="H35" s="36"/>
      <c r="I35" s="36"/>
      <c r="J35" s="37"/>
      <c r="K35" s="37"/>
      <c r="L35" s="20"/>
      <c r="M35" s="19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18"/>
    </row>
    <row r="36" spans="1:24" s="35" customFormat="1">
      <c r="A36" s="19"/>
      <c r="B36" s="20"/>
      <c r="C36" s="20"/>
      <c r="D36" s="34"/>
      <c r="G36" s="36"/>
      <c r="H36" s="36"/>
      <c r="I36" s="36"/>
      <c r="J36" s="37"/>
      <c r="K36" s="37"/>
      <c r="L36" s="20"/>
      <c r="M36" s="19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18"/>
    </row>
    <row r="37" spans="1:24" s="35" customFormat="1">
      <c r="A37" s="19"/>
      <c r="B37" s="20"/>
      <c r="C37" s="20"/>
      <c r="D37" s="34"/>
      <c r="G37" s="36"/>
      <c r="H37" s="36"/>
      <c r="I37" s="36"/>
      <c r="J37" s="37"/>
      <c r="K37" s="37"/>
      <c r="L37" s="20"/>
      <c r="M37" s="19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18"/>
    </row>
    <row r="38" spans="1:24" s="35" customFormat="1">
      <c r="A38" s="19"/>
      <c r="B38" s="20"/>
      <c r="C38" s="20"/>
      <c r="D38" s="34"/>
      <c r="G38" s="36"/>
      <c r="H38" s="36"/>
      <c r="I38" s="36"/>
      <c r="J38" s="37"/>
      <c r="K38" s="37"/>
      <c r="L38" s="20"/>
      <c r="M38" s="19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18"/>
    </row>
    <row r="39" spans="1:24" s="35" customFormat="1">
      <c r="A39" s="19"/>
      <c r="B39" s="20"/>
      <c r="C39" s="20"/>
      <c r="D39" s="34"/>
      <c r="G39" s="36"/>
      <c r="H39" s="36"/>
      <c r="I39" s="36"/>
      <c r="J39" s="37"/>
      <c r="K39" s="37"/>
      <c r="L39" s="20"/>
      <c r="M39" s="19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18"/>
    </row>
    <row r="40" spans="1:24" s="35" customFormat="1">
      <c r="A40" s="19"/>
      <c r="B40" s="20"/>
      <c r="C40" s="20"/>
      <c r="D40" s="34"/>
      <c r="G40" s="36"/>
      <c r="H40" s="36"/>
      <c r="I40" s="36"/>
      <c r="J40" s="37"/>
      <c r="K40" s="37"/>
      <c r="L40" s="20"/>
      <c r="M40" s="19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18"/>
    </row>
  </sheetData>
  <autoFilter ref="A5:M17" xr:uid="{135BC018-699F-47A8-942B-3DA69556EBAA}"/>
  <mergeCells count="10">
    <mergeCell ref="A1:K1"/>
    <mergeCell ref="A4:A5"/>
    <mergeCell ref="B4:B5"/>
    <mergeCell ref="C4:C5"/>
    <mergeCell ref="D4:D5"/>
    <mergeCell ref="E4:G4"/>
    <mergeCell ref="H4:H5"/>
    <mergeCell ref="I4:I5"/>
    <mergeCell ref="J4:J5"/>
    <mergeCell ref="K4:K5"/>
  </mergeCells>
  <phoneticPr fontId="2" type="noConversion"/>
  <conditionalFormatting sqref="M6:M16">
    <cfRule type="expression" dxfId="0" priority="1">
      <formula>$L6&gt;=$J$2</formula>
    </cfRule>
  </conditionalFormatting>
  <pageMargins left="0.51181102362204722" right="0.51181102362204722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 지정된 범위</vt:lpstr>
      </vt:variant>
      <vt:variant>
        <vt:i4>18</vt:i4>
      </vt:variant>
    </vt:vector>
  </HeadingPairs>
  <TitlesOfParts>
    <vt:vector size="27" baseType="lpstr">
      <vt:lpstr>경화_업무여유도_총괄_이주영</vt:lpstr>
      <vt:lpstr>경화_업무여유도_대기분책_조병준</vt:lpstr>
      <vt:lpstr>국성_업무여유도_수질분책_배성희</vt:lpstr>
      <vt:lpstr>경화_업무여유도_소음분책_박정환</vt:lpstr>
      <vt:lpstr>경호_업무여유도_폐기물분책_박난영</vt:lpstr>
      <vt:lpstr>국성_업무여유도_대기분참_이현진</vt:lpstr>
      <vt:lpstr>피지_업무여유도_수질분참_이홍원</vt:lpstr>
      <vt:lpstr>경호_업무여유도_소음분참_박준석</vt:lpstr>
      <vt:lpstr>국성_업무여유도_자연분참_양상균</vt:lpstr>
      <vt:lpstr>경호_업무여유도_소음분참_박준석!Print_Area</vt:lpstr>
      <vt:lpstr>경호_업무여유도_폐기물분책_박난영!Print_Area</vt:lpstr>
      <vt:lpstr>경화_업무여유도_대기분책_조병준!Print_Area</vt:lpstr>
      <vt:lpstr>경화_업무여유도_소음분책_박정환!Print_Area</vt:lpstr>
      <vt:lpstr>경화_업무여유도_총괄_이주영!Print_Area</vt:lpstr>
      <vt:lpstr>국성_업무여유도_대기분참_이현진!Print_Area</vt:lpstr>
      <vt:lpstr>국성_업무여유도_수질분책_배성희!Print_Area</vt:lpstr>
      <vt:lpstr>국성_업무여유도_자연분참_양상균!Print_Area</vt:lpstr>
      <vt:lpstr>피지_업무여유도_수질분참_이홍원!Print_Area</vt:lpstr>
      <vt:lpstr>경호_업무여유도_소음분참_박준석!Print_Titles</vt:lpstr>
      <vt:lpstr>경호_업무여유도_폐기물분책_박난영!Print_Titles</vt:lpstr>
      <vt:lpstr>경화_업무여유도_대기분책_조병준!Print_Titles</vt:lpstr>
      <vt:lpstr>경화_업무여유도_소음분책_박정환!Print_Titles</vt:lpstr>
      <vt:lpstr>경화_업무여유도_총괄_이주영!Print_Titles</vt:lpstr>
      <vt:lpstr>국성_업무여유도_대기분참_이현진!Print_Titles</vt:lpstr>
      <vt:lpstr>국성_업무여유도_수질분책_배성희!Print_Titles</vt:lpstr>
      <vt:lpstr>국성_업무여유도_자연분참_양상균!Print_Titles</vt:lpstr>
      <vt:lpstr>피지_업무여유도_수질분참_이홍원!Print_Titles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박현주</dc:creator>
  <cp:lastModifiedBy>오태호</cp:lastModifiedBy>
  <cp:lastPrinted>2026-08-14T10:13:33Z</cp:lastPrinted>
  <dcterms:created xsi:type="dcterms:W3CDTF">2024-04-09T11:55:28Z</dcterms:created>
  <dcterms:modified xsi:type="dcterms:W3CDTF">2026-08-14T10:15:13Z</dcterms:modified>
</cp:coreProperties>
</file>