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현재_통합_문서" defaultThemeVersion="124226"/>
  <bookViews>
    <workbookView xWindow="-120" yWindow="-120" windowWidth="29040" windowHeight="15720" tabRatio="784"/>
  </bookViews>
  <sheets>
    <sheet name="김영일(총괄)" sheetId="44" r:id="rId1"/>
    <sheet name="김영주(대기책임)" sheetId="45" r:id="rId2"/>
    <sheet name="이규환(소음책임)" sheetId="52" r:id="rId3"/>
    <sheet name="임희정(자연책임)" sheetId="49" r:id="rId4"/>
    <sheet name="신동근(수질책임)" sheetId="46" r:id="rId5"/>
    <sheet name="박준호(폐기물참여)" sheetId="47" r:id="rId6"/>
    <sheet name="심상화(소음참여)" sheetId="48" r:id="rId7"/>
    <sheet name="이영삼(자연참여)" sheetId="50" r:id="rId8"/>
    <sheet name="김금희(수질참여)" sheetId="51" r:id="rId9"/>
  </sheets>
  <definedNames>
    <definedName name="_xlnm._FilterDatabase" localSheetId="0" hidden="1">'김영일(총괄)'!$A$3:$I$16</definedName>
    <definedName name="_xlnm._FilterDatabase" localSheetId="1" hidden="1">'김영주(대기책임)'!$A$3:$I$22</definedName>
    <definedName name="_xlnm._FilterDatabase" localSheetId="5" hidden="1">'박준호(폐기물참여)'!$A$3:$I$24</definedName>
    <definedName name="_xlnm._FilterDatabase" localSheetId="4" hidden="1">'신동근(수질책임)'!$A$3:$I$9</definedName>
    <definedName name="_xlnm._FilterDatabase" localSheetId="6" hidden="1">'심상화(소음참여)'!$A$3:$I$35</definedName>
    <definedName name="_xlnm._FilterDatabase" localSheetId="2" hidden="1">'이규환(소음책임)'!$A$3:$I$24</definedName>
    <definedName name="_xlnm.Print_Area" localSheetId="8">'김금희(수질참여)'!$A$1:$M$10</definedName>
    <definedName name="_xlnm.Print_Area" localSheetId="0">'김영일(총괄)'!$A$1:$I$16</definedName>
    <definedName name="_xlnm.Print_Area" localSheetId="1">'김영주(대기책임)'!$A$1:$I$22</definedName>
    <definedName name="_xlnm.Print_Area" localSheetId="5">'박준호(폐기물참여)'!$A$1:$I$24</definedName>
    <definedName name="_xlnm.Print_Area" localSheetId="4">'신동근(수질책임)'!$A$1:$I$9</definedName>
    <definedName name="_xlnm.Print_Area" localSheetId="6">'심상화(소음참여)'!$A$1:$I$35</definedName>
    <definedName name="_xlnm.Print_Area" localSheetId="2">'이규환(소음책임)'!$A$1:$I$24</definedName>
    <definedName name="_xlnm.Print_Area" localSheetId="7">'이영삼(자연참여)'!$A$1:$M$17</definedName>
    <definedName name="_xlnm.Print_Area" localSheetId="3">'임희정(자연책임)'!$A$1:$M$17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52" l="1"/>
  <c r="F23" i="52"/>
  <c r="G23" i="52" s="1"/>
  <c r="H23" i="52" s="1"/>
  <c r="E23" i="52"/>
  <c r="N22" i="52"/>
  <c r="E22" i="52" s="1"/>
  <c r="F22" i="52"/>
  <c r="G22" i="52" s="1"/>
  <c r="H22" i="52" s="1"/>
  <c r="N21" i="52"/>
  <c r="F21" i="52"/>
  <c r="G21" i="52" s="1"/>
  <c r="H21" i="52" s="1"/>
  <c r="E21" i="52"/>
  <c r="G20" i="52"/>
  <c r="E20" i="52"/>
  <c r="K19" i="52"/>
  <c r="G19" i="52"/>
  <c r="E19" i="52"/>
  <c r="K18" i="52"/>
  <c r="G18" i="52"/>
  <c r="E18" i="52"/>
  <c r="N17" i="52"/>
  <c r="G17" i="52"/>
  <c r="F17" i="52"/>
  <c r="E17" i="52"/>
  <c r="F16" i="52"/>
  <c r="G16" i="52" s="1"/>
  <c r="H16" i="52" s="1"/>
  <c r="E16" i="52"/>
  <c r="G15" i="52"/>
  <c r="E15" i="52"/>
  <c r="N14" i="52"/>
  <c r="F14" i="52"/>
  <c r="G14" i="52" s="1"/>
  <c r="H14" i="52" s="1"/>
  <c r="E14" i="52"/>
  <c r="K13" i="52"/>
  <c r="G13" i="52"/>
  <c r="E13" i="52"/>
  <c r="N12" i="52"/>
  <c r="F12" i="52"/>
  <c r="G12" i="52" s="1"/>
  <c r="H12" i="52" s="1"/>
  <c r="E12" i="52"/>
  <c r="N11" i="52"/>
  <c r="G11" i="52" s="1"/>
  <c r="H11" i="52" s="1"/>
  <c r="F11" i="52"/>
  <c r="K10" i="52"/>
  <c r="G10" i="52"/>
  <c r="E10" i="52"/>
  <c r="K9" i="52"/>
  <c r="G9" i="52"/>
  <c r="E9" i="52"/>
  <c r="K8" i="52"/>
  <c r="G8" i="52"/>
  <c r="E8" i="52"/>
  <c r="N7" i="52"/>
  <c r="E7" i="52" s="1"/>
  <c r="K7" i="52"/>
  <c r="G7" i="52"/>
  <c r="F6" i="52"/>
  <c r="G6" i="52" s="1"/>
  <c r="H6" i="52" s="1"/>
  <c r="E6" i="52"/>
  <c r="F5" i="52"/>
  <c r="G5" i="52" s="1"/>
  <c r="H5" i="52" s="1"/>
  <c r="E5" i="52"/>
  <c r="N4" i="52"/>
  <c r="E4" i="52" s="1"/>
  <c r="F4" i="52"/>
  <c r="G4" i="52" s="1"/>
  <c r="H4" i="52" s="1"/>
  <c r="H24" i="52" l="1"/>
  <c r="E11" i="52"/>
  <c r="U9" i="51" l="1"/>
  <c r="V9" i="51" s="1"/>
  <c r="S9" i="51"/>
  <c r="T9" i="51" s="1"/>
  <c r="I9" i="51"/>
  <c r="G9" i="51"/>
  <c r="F9" i="51"/>
  <c r="E9" i="51"/>
  <c r="C9" i="51"/>
  <c r="U8" i="51"/>
  <c r="I8" i="51" s="1"/>
  <c r="J8" i="51" s="1"/>
  <c r="T8" i="51"/>
  <c r="S8" i="51"/>
  <c r="H8" i="51"/>
  <c r="G8" i="51"/>
  <c r="F8" i="51"/>
  <c r="E8" i="51"/>
  <c r="K8" i="51" s="1"/>
  <c r="K10" i="51" s="1"/>
  <c r="C8" i="51"/>
  <c r="V7" i="51"/>
  <c r="U7" i="51"/>
  <c r="S7" i="51"/>
  <c r="T7" i="51" s="1"/>
  <c r="I7" i="51"/>
  <c r="G7" i="51"/>
  <c r="F7" i="51"/>
  <c r="E7" i="51"/>
  <c r="C7" i="51"/>
  <c r="U6" i="51"/>
  <c r="I6" i="51" s="1"/>
  <c r="J6" i="51" s="1"/>
  <c r="T6" i="51"/>
  <c r="S6" i="51"/>
  <c r="H6" i="51" s="1"/>
  <c r="G6" i="51"/>
  <c r="F6" i="51"/>
  <c r="E6" i="51"/>
  <c r="C6" i="51"/>
  <c r="V16" i="50"/>
  <c r="U16" i="50"/>
  <c r="S16" i="50"/>
  <c r="T16" i="50" s="1"/>
  <c r="I16" i="50"/>
  <c r="J16" i="50" s="1"/>
  <c r="H16" i="50"/>
  <c r="G16" i="50"/>
  <c r="F16" i="50"/>
  <c r="E16" i="50"/>
  <c r="C16" i="50"/>
  <c r="U15" i="50"/>
  <c r="I15" i="50" s="1"/>
  <c r="J15" i="50" s="1"/>
  <c r="S15" i="50"/>
  <c r="H15" i="50" s="1"/>
  <c r="G15" i="50"/>
  <c r="F15" i="50"/>
  <c r="E15" i="50"/>
  <c r="K15" i="50" s="1"/>
  <c r="C15" i="50"/>
  <c r="U14" i="50"/>
  <c r="V14" i="50" s="1"/>
  <c r="S14" i="50"/>
  <c r="T14" i="50" s="1"/>
  <c r="I14" i="50"/>
  <c r="J14" i="50" s="1"/>
  <c r="H14" i="50"/>
  <c r="G14" i="50"/>
  <c r="F14" i="50"/>
  <c r="E14" i="50"/>
  <c r="C14" i="50"/>
  <c r="V13" i="50"/>
  <c r="T13" i="50"/>
  <c r="K13" i="50"/>
  <c r="I13" i="50"/>
  <c r="J13" i="50" s="1"/>
  <c r="H13" i="50"/>
  <c r="G13" i="50"/>
  <c r="F13" i="50"/>
  <c r="E13" i="50"/>
  <c r="C13" i="50"/>
  <c r="U12" i="50"/>
  <c r="I12" i="50" s="1"/>
  <c r="J12" i="50" s="1"/>
  <c r="T12" i="50"/>
  <c r="S12" i="50"/>
  <c r="H12" i="50"/>
  <c r="G12" i="50"/>
  <c r="F12" i="50"/>
  <c r="E12" i="50"/>
  <c r="C12" i="50"/>
  <c r="U11" i="50"/>
  <c r="V11" i="50" s="1"/>
  <c r="S11" i="50"/>
  <c r="T11" i="50" s="1"/>
  <c r="I11" i="50"/>
  <c r="J11" i="50" s="1"/>
  <c r="H11" i="50"/>
  <c r="G11" i="50"/>
  <c r="F11" i="50"/>
  <c r="E11" i="50"/>
  <c r="C11" i="50"/>
  <c r="U10" i="50"/>
  <c r="V10" i="50" s="1"/>
  <c r="S10" i="50"/>
  <c r="T10" i="50" s="1"/>
  <c r="G10" i="50"/>
  <c r="F10" i="50"/>
  <c r="E10" i="50"/>
  <c r="C10" i="50"/>
  <c r="U9" i="50"/>
  <c r="I9" i="50" s="1"/>
  <c r="J9" i="50" s="1"/>
  <c r="S9" i="50"/>
  <c r="T9" i="50" s="1"/>
  <c r="K9" i="50"/>
  <c r="H9" i="50"/>
  <c r="G9" i="50"/>
  <c r="F9" i="50"/>
  <c r="E9" i="50"/>
  <c r="C9" i="50"/>
  <c r="V8" i="50"/>
  <c r="U8" i="50"/>
  <c r="I8" i="50" s="1"/>
  <c r="S8" i="50"/>
  <c r="T8" i="50" s="1"/>
  <c r="G8" i="50"/>
  <c r="F8" i="50"/>
  <c r="E8" i="50"/>
  <c r="C8" i="50"/>
  <c r="U7" i="50"/>
  <c r="I7" i="50" s="1"/>
  <c r="J7" i="50" s="1"/>
  <c r="S7" i="50"/>
  <c r="H7" i="50" s="1"/>
  <c r="G7" i="50"/>
  <c r="F7" i="50"/>
  <c r="E7" i="50"/>
  <c r="C7" i="50"/>
  <c r="V6" i="50"/>
  <c r="T6" i="50"/>
  <c r="I6" i="50"/>
  <c r="J6" i="50" s="1"/>
  <c r="H6" i="50"/>
  <c r="G6" i="50"/>
  <c r="F6" i="50"/>
  <c r="E6" i="50"/>
  <c r="C6" i="50"/>
  <c r="U16" i="49"/>
  <c r="V16" i="49" s="1"/>
  <c r="T16" i="49"/>
  <c r="S16" i="49"/>
  <c r="I16" i="49"/>
  <c r="J16" i="49" s="1"/>
  <c r="H16" i="49"/>
  <c r="G16" i="49"/>
  <c r="F16" i="49"/>
  <c r="E16" i="49"/>
  <c r="C16" i="49"/>
  <c r="U15" i="49"/>
  <c r="I15" i="49" s="1"/>
  <c r="J15" i="49" s="1"/>
  <c r="T15" i="49"/>
  <c r="S15" i="49"/>
  <c r="K15" i="49"/>
  <c r="H15" i="49"/>
  <c r="G15" i="49"/>
  <c r="F15" i="49"/>
  <c r="E15" i="49"/>
  <c r="C15" i="49"/>
  <c r="V14" i="49"/>
  <c r="U14" i="49"/>
  <c r="S14" i="49"/>
  <c r="T14" i="49" s="1"/>
  <c r="I14" i="49"/>
  <c r="J14" i="49" s="1"/>
  <c r="H14" i="49"/>
  <c r="G14" i="49"/>
  <c r="F14" i="49"/>
  <c r="E14" i="49"/>
  <c r="C14" i="49"/>
  <c r="V13" i="49"/>
  <c r="T13" i="49"/>
  <c r="I13" i="49"/>
  <c r="H13" i="49"/>
  <c r="K13" i="49" s="1"/>
  <c r="G13" i="49"/>
  <c r="F13" i="49"/>
  <c r="E13" i="49"/>
  <c r="C13" i="49"/>
  <c r="U12" i="49"/>
  <c r="V12" i="49" s="1"/>
  <c r="S12" i="49"/>
  <c r="H12" i="49" s="1"/>
  <c r="G12" i="49"/>
  <c r="F12" i="49"/>
  <c r="E12" i="49"/>
  <c r="C12" i="49"/>
  <c r="V11" i="49"/>
  <c r="U11" i="49"/>
  <c r="S11" i="49"/>
  <c r="T11" i="49" s="1"/>
  <c r="I11" i="49"/>
  <c r="J11" i="49" s="1"/>
  <c r="H11" i="49"/>
  <c r="G11" i="49"/>
  <c r="F11" i="49"/>
  <c r="E11" i="49"/>
  <c r="C11" i="49"/>
  <c r="V10" i="49"/>
  <c r="U10" i="49"/>
  <c r="S10" i="49"/>
  <c r="H10" i="49" s="1"/>
  <c r="I10" i="49"/>
  <c r="J10" i="49" s="1"/>
  <c r="G10" i="49"/>
  <c r="F10" i="49"/>
  <c r="E10" i="49"/>
  <c r="C10" i="49"/>
  <c r="U9" i="49"/>
  <c r="V9" i="49" s="1"/>
  <c r="T9" i="49"/>
  <c r="S9" i="49"/>
  <c r="H9" i="49"/>
  <c r="G9" i="49"/>
  <c r="F9" i="49"/>
  <c r="E9" i="49"/>
  <c r="K9" i="49" s="1"/>
  <c r="C9" i="49"/>
  <c r="U8" i="49"/>
  <c r="V8" i="49" s="1"/>
  <c r="S8" i="49"/>
  <c r="H8" i="49" s="1"/>
  <c r="K8" i="49" s="1"/>
  <c r="K17" i="49" s="1"/>
  <c r="I8" i="49"/>
  <c r="J8" i="49" s="1"/>
  <c r="G8" i="49"/>
  <c r="F8" i="49"/>
  <c r="E8" i="49"/>
  <c r="C8" i="49"/>
  <c r="U7" i="49"/>
  <c r="I7" i="49" s="1"/>
  <c r="T7" i="49"/>
  <c r="S7" i="49"/>
  <c r="H7" i="49" s="1"/>
  <c r="G7" i="49"/>
  <c r="F7" i="49"/>
  <c r="E7" i="49"/>
  <c r="C7" i="49"/>
  <c r="U6" i="49"/>
  <c r="V6" i="49" s="1"/>
  <c r="T6" i="49"/>
  <c r="S6" i="49"/>
  <c r="I6" i="49"/>
  <c r="J6" i="49" s="1"/>
  <c r="H6" i="49"/>
  <c r="G6" i="49"/>
  <c r="F6" i="49"/>
  <c r="E6" i="49"/>
  <c r="C6" i="49"/>
  <c r="J7" i="49" l="1"/>
  <c r="T12" i="49"/>
  <c r="H8" i="50"/>
  <c r="K8" i="50" s="1"/>
  <c r="K17" i="50" s="1"/>
  <c r="H10" i="50"/>
  <c r="H9" i="51"/>
  <c r="J9" i="51" s="1"/>
  <c r="T7" i="50"/>
  <c r="I10" i="50"/>
  <c r="H7" i="51"/>
  <c r="J7" i="51" s="1"/>
  <c r="V7" i="49"/>
  <c r="T8" i="49"/>
  <c r="I9" i="49"/>
  <c r="J9" i="49" s="1"/>
  <c r="V15" i="49"/>
  <c r="V7" i="50"/>
  <c r="V9" i="50"/>
  <c r="T15" i="50"/>
  <c r="V8" i="51"/>
  <c r="V12" i="50"/>
  <c r="V6" i="51"/>
  <c r="I12" i="49"/>
  <c r="J12" i="49" s="1"/>
  <c r="V15" i="50"/>
  <c r="J13" i="49"/>
  <c r="T10" i="49"/>
  <c r="J8" i="50" l="1"/>
  <c r="J10" i="50"/>
  <c r="K32" i="48" l="1"/>
  <c r="F33" i="48"/>
  <c r="G33" i="48" s="1"/>
  <c r="G31" i="48"/>
  <c r="F30" i="48"/>
  <c r="G30" i="48" s="1"/>
  <c r="K33" i="48"/>
  <c r="K30" i="48"/>
  <c r="F27" i="48"/>
  <c r="G27" i="48" s="1"/>
  <c r="H27" i="48" s="1"/>
  <c r="F26" i="48"/>
  <c r="G26" i="48" s="1"/>
  <c r="H26" i="48" s="1"/>
  <c r="F25" i="48"/>
  <c r="G25" i="48" s="1"/>
  <c r="H25" i="48" s="1"/>
  <c r="N25" i="48"/>
  <c r="F23" i="48"/>
  <c r="G23" i="48" s="1"/>
  <c r="H23" i="48" s="1"/>
  <c r="N21" i="48"/>
  <c r="F19" i="48"/>
  <c r="G19" i="48" s="1"/>
  <c r="H19" i="48" s="1"/>
  <c r="F17" i="48"/>
  <c r="G17" i="48" s="1"/>
  <c r="H17" i="48" s="1"/>
  <c r="G15" i="48"/>
  <c r="H15" i="48" s="1"/>
  <c r="F11" i="48"/>
  <c r="F13" i="48"/>
  <c r="G13" i="48" s="1"/>
  <c r="H13" i="48" s="1"/>
  <c r="N13" i="48"/>
  <c r="N10" i="48"/>
  <c r="N7" i="48"/>
  <c r="E6" i="48"/>
  <c r="N22" i="48"/>
  <c r="E22" i="48" s="1"/>
  <c r="F22" i="48"/>
  <c r="F21" i="48"/>
  <c r="E21" i="48"/>
  <c r="F20" i="48"/>
  <c r="E20" i="48"/>
  <c r="N19" i="48"/>
  <c r="E19" i="48" s="1"/>
  <c r="N18" i="48"/>
  <c r="F18" i="48"/>
  <c r="G18" i="48" s="1"/>
  <c r="H18" i="48" s="1"/>
  <c r="E18" i="48"/>
  <c r="N17" i="48"/>
  <c r="E17" i="48" s="1"/>
  <c r="E16" i="48"/>
  <c r="E15" i="48"/>
  <c r="N14" i="48"/>
  <c r="E14" i="48" s="1"/>
  <c r="K14" i="48"/>
  <c r="F14" i="48" s="1"/>
  <c r="E13" i="48"/>
  <c r="N12" i="48"/>
  <c r="G12" i="48" s="1"/>
  <c r="H12" i="48" s="1"/>
  <c r="F12" i="48"/>
  <c r="N11" i="48"/>
  <c r="K11" i="48"/>
  <c r="G11" i="48" s="1"/>
  <c r="E11" i="48"/>
  <c r="N34" i="48"/>
  <c r="E34" i="48" s="1"/>
  <c r="E33" i="48"/>
  <c r="E31" i="48"/>
  <c r="K31" i="48"/>
  <c r="N30" i="48"/>
  <c r="E30" i="48" s="1"/>
  <c r="N29" i="48"/>
  <c r="E29" i="48" s="1"/>
  <c r="N28" i="48"/>
  <c r="E28" i="48" s="1"/>
  <c r="N27" i="48"/>
  <c r="E27" i="48" s="1"/>
  <c r="N26" i="48"/>
  <c r="E26" i="48" s="1"/>
  <c r="E25" i="48"/>
  <c r="N24" i="48"/>
  <c r="E24" i="48" s="1"/>
  <c r="F24" i="48"/>
  <c r="N23" i="48"/>
  <c r="E23" i="48" s="1"/>
  <c r="E10" i="48"/>
  <c r="N9" i="48"/>
  <c r="E9" i="48" s="1"/>
  <c r="F9" i="48"/>
  <c r="N8" i="48"/>
  <c r="E8" i="48" s="1"/>
  <c r="F8" i="48"/>
  <c r="F7" i="48"/>
  <c r="G7" i="48" s="1"/>
  <c r="H7" i="48" s="1"/>
  <c r="E7" i="48"/>
  <c r="E5" i="48"/>
  <c r="G32" i="48" l="1"/>
  <c r="G21" i="48"/>
  <c r="H21" i="48" s="1"/>
  <c r="G8" i="48"/>
  <c r="H8" i="48" s="1"/>
  <c r="G16" i="48"/>
  <c r="H16" i="48" s="1"/>
  <c r="G20" i="48"/>
  <c r="H20" i="48" s="1"/>
  <c r="G9" i="48"/>
  <c r="H9" i="48" s="1"/>
  <c r="G22" i="48"/>
  <c r="G28" i="48"/>
  <c r="G14" i="48"/>
  <c r="E12" i="48"/>
  <c r="G24" i="48"/>
  <c r="H24" i="48" s="1"/>
  <c r="E4" i="48"/>
  <c r="E32" i="48"/>
  <c r="N5" i="46"/>
  <c r="F5" i="46"/>
  <c r="G5" i="46" s="1"/>
  <c r="E5" i="46"/>
  <c r="F22" i="47"/>
  <c r="N22" i="47"/>
  <c r="N19" i="47"/>
  <c r="N17" i="47"/>
  <c r="N16" i="47"/>
  <c r="N14" i="47"/>
  <c r="K14" i="47"/>
  <c r="F14" i="47" s="1"/>
  <c r="E14" i="47"/>
  <c r="G13" i="47"/>
  <c r="H13" i="47" s="1"/>
  <c r="E13" i="47"/>
  <c r="F16" i="47"/>
  <c r="G16" i="47" s="1"/>
  <c r="H16" i="47" s="1"/>
  <c r="E22" i="47"/>
  <c r="E19" i="47"/>
  <c r="E17" i="47"/>
  <c r="E16" i="47"/>
  <c r="N12" i="47"/>
  <c r="F12" i="47"/>
  <c r="G12" i="47" s="1"/>
  <c r="H12" i="47" s="1"/>
  <c r="E12" i="47"/>
  <c r="K17" i="47"/>
  <c r="F17" i="47" s="1"/>
  <c r="G17" i="47" s="1"/>
  <c r="K19" i="47"/>
  <c r="F19" i="47" s="1"/>
  <c r="G19" i="47" s="1"/>
  <c r="K22" i="47"/>
  <c r="N23" i="47"/>
  <c r="E23" i="47" s="1"/>
  <c r="F23" i="47"/>
  <c r="G23" i="47" s="1"/>
  <c r="H23" i="47" s="1"/>
  <c r="N4" i="47"/>
  <c r="G4" i="47" s="1"/>
  <c r="H4" i="47" s="1"/>
  <c r="G5" i="47"/>
  <c r="E5" i="47"/>
  <c r="F21" i="47"/>
  <c r="G21" i="47" s="1"/>
  <c r="E21" i="47"/>
  <c r="N20" i="47"/>
  <c r="F20" i="47"/>
  <c r="G20" i="47" s="1"/>
  <c r="E20" i="47"/>
  <c r="N18" i="47"/>
  <c r="E18" i="47" s="1"/>
  <c r="F18" i="47"/>
  <c r="G18" i="47" s="1"/>
  <c r="N15" i="47"/>
  <c r="E15" i="47" s="1"/>
  <c r="K15" i="47"/>
  <c r="F15" i="47" s="1"/>
  <c r="N11" i="47"/>
  <c r="E11" i="47" s="1"/>
  <c r="K11" i="47"/>
  <c r="F11" i="47" s="1"/>
  <c r="K10" i="47"/>
  <c r="F10" i="47" s="1"/>
  <c r="G10" i="47" s="1"/>
  <c r="E10" i="47"/>
  <c r="N9" i="47"/>
  <c r="E9" i="47" s="1"/>
  <c r="F9" i="47"/>
  <c r="N8" i="47"/>
  <c r="E8" i="47" s="1"/>
  <c r="F8" i="47"/>
  <c r="F7" i="47"/>
  <c r="G7" i="47" s="1"/>
  <c r="H7" i="47" s="1"/>
  <c r="E7" i="47"/>
  <c r="N6" i="47"/>
  <c r="E6" i="47" s="1"/>
  <c r="F6" i="47"/>
  <c r="E4" i="47"/>
  <c r="F4" i="46"/>
  <c r="N8" i="46"/>
  <c r="N7" i="46"/>
  <c r="N6" i="46"/>
  <c r="N4" i="46"/>
  <c r="G4" i="46" s="1"/>
  <c r="H4" i="46" s="1"/>
  <c r="F8" i="46"/>
  <c r="F7" i="46"/>
  <c r="E7" i="46"/>
  <c r="F6" i="46"/>
  <c r="E6" i="46"/>
  <c r="E4" i="46"/>
  <c r="F13" i="45"/>
  <c r="F12" i="45"/>
  <c r="N21" i="45"/>
  <c r="N19" i="45"/>
  <c r="F19" i="45"/>
  <c r="E19" i="45"/>
  <c r="N16" i="45"/>
  <c r="F16" i="45"/>
  <c r="E16" i="45"/>
  <c r="K13" i="45"/>
  <c r="K12" i="45"/>
  <c r="N14" i="45"/>
  <c r="F14" i="45"/>
  <c r="E14" i="45"/>
  <c r="N13" i="45"/>
  <c r="G13" i="45" s="1"/>
  <c r="G12" i="45"/>
  <c r="N11" i="45"/>
  <c r="E11" i="45" s="1"/>
  <c r="F11" i="45"/>
  <c r="N10" i="45"/>
  <c r="E10" i="45" s="1"/>
  <c r="F10" i="45"/>
  <c r="N9" i="45"/>
  <c r="E9" i="45" s="1"/>
  <c r="F9" i="45"/>
  <c r="N8" i="45"/>
  <c r="E8" i="45" s="1"/>
  <c r="F8" i="45"/>
  <c r="E21" i="45"/>
  <c r="F21" i="45"/>
  <c r="F20" i="45"/>
  <c r="G20" i="45" s="1"/>
  <c r="H20" i="45" s="1"/>
  <c r="E20" i="45"/>
  <c r="N18" i="45"/>
  <c r="E18" i="45" s="1"/>
  <c r="F18" i="45"/>
  <c r="N17" i="45"/>
  <c r="E17" i="45" s="1"/>
  <c r="F17" i="45"/>
  <c r="N15" i="45"/>
  <c r="E15" i="45" s="1"/>
  <c r="K15" i="45"/>
  <c r="F15" i="45" s="1"/>
  <c r="F7" i="45"/>
  <c r="G7" i="45" s="1"/>
  <c r="H7" i="45" s="1"/>
  <c r="E7" i="45"/>
  <c r="N6" i="45"/>
  <c r="E6" i="45" s="1"/>
  <c r="F6" i="45"/>
  <c r="N5" i="45"/>
  <c r="F5" i="45"/>
  <c r="G4" i="45"/>
  <c r="E4" i="45"/>
  <c r="F10" i="44"/>
  <c r="N14" i="44"/>
  <c r="F15" i="44"/>
  <c r="F14" i="44"/>
  <c r="F13" i="44"/>
  <c r="F12" i="44"/>
  <c r="N12" i="44"/>
  <c r="N11" i="44"/>
  <c r="N10" i="44"/>
  <c r="F7" i="44"/>
  <c r="F9" i="44"/>
  <c r="N9" i="44"/>
  <c r="N8" i="44"/>
  <c r="N6" i="44"/>
  <c r="N5" i="44"/>
  <c r="H35" i="48" l="1"/>
  <c r="G7" i="46"/>
  <c r="H7" i="46" s="1"/>
  <c r="G6" i="46"/>
  <c r="H6" i="46" s="1"/>
  <c r="G22" i="47"/>
  <c r="G14" i="47"/>
  <c r="H20" i="47"/>
  <c r="H21" i="47"/>
  <c r="G15" i="47"/>
  <c r="H18" i="47"/>
  <c r="G11" i="47"/>
  <c r="G9" i="47"/>
  <c r="H9" i="47" s="1"/>
  <c r="G8" i="47"/>
  <c r="H8" i="47" s="1"/>
  <c r="G6" i="47"/>
  <c r="H6" i="47" s="1"/>
  <c r="G8" i="46"/>
  <c r="H8" i="46" s="1"/>
  <c r="E8" i="46"/>
  <c r="G19" i="45"/>
  <c r="H19" i="45" s="1"/>
  <c r="G16" i="45"/>
  <c r="H16" i="45" s="1"/>
  <c r="E12" i="45"/>
  <c r="G11" i="45"/>
  <c r="H11" i="45" s="1"/>
  <c r="E13" i="45"/>
  <c r="G15" i="45"/>
  <c r="G14" i="45"/>
  <c r="H14" i="45" s="1"/>
  <c r="G17" i="45"/>
  <c r="H17" i="45" s="1"/>
  <c r="G21" i="45"/>
  <c r="H21" i="45" s="1"/>
  <c r="G9" i="45"/>
  <c r="H9" i="45" s="1"/>
  <c r="G10" i="45"/>
  <c r="H10" i="45" s="1"/>
  <c r="G8" i="45"/>
  <c r="H8" i="45" s="1"/>
  <c r="G5" i="45"/>
  <c r="H5" i="45" s="1"/>
  <c r="G6" i="45"/>
  <c r="H6" i="45" s="1"/>
  <c r="G18" i="45"/>
  <c r="E5" i="45"/>
  <c r="F5" i="44"/>
  <c r="G5" i="44" s="1"/>
  <c r="H5" i="44" s="1"/>
  <c r="F6" i="44"/>
  <c r="G6" i="44" s="1"/>
  <c r="H6" i="44" s="1"/>
  <c r="G8" i="44"/>
  <c r="G9" i="44"/>
  <c r="H9" i="44" s="1"/>
  <c r="G10" i="44"/>
  <c r="F11" i="44"/>
  <c r="G12" i="44"/>
  <c r="G14" i="44"/>
  <c r="H14" i="44" s="1"/>
  <c r="K10" i="44"/>
  <c r="K8" i="44"/>
  <c r="E5" i="44"/>
  <c r="E6" i="44"/>
  <c r="E8" i="44"/>
  <c r="E9" i="44"/>
  <c r="E10" i="44"/>
  <c r="E12" i="44"/>
  <c r="E14" i="44"/>
  <c r="G7" i="44"/>
  <c r="H7" i="44" s="1"/>
  <c r="E11" i="44"/>
  <c r="E13" i="44"/>
  <c r="N15" i="44"/>
  <c r="E15" i="44" s="1"/>
  <c r="H9" i="46" l="1"/>
  <c r="H24" i="47"/>
  <c r="H22" i="45"/>
  <c r="G13" i="44"/>
  <c r="H13" i="44" s="1"/>
  <c r="G11" i="44"/>
  <c r="H11" i="44" s="1"/>
  <c r="G15" i="44"/>
  <c r="H15" i="44" s="1"/>
  <c r="E7" i="44"/>
  <c r="E4" i="44" l="1"/>
  <c r="G4" i="44" l="1"/>
  <c r="H16" i="44" s="1"/>
</calcChain>
</file>

<file path=xl/sharedStrings.xml><?xml version="1.0" encoding="utf-8"?>
<sst xmlns="http://schemas.openxmlformats.org/spreadsheetml/2006/main" count="573" uniqueCount="293">
  <si>
    <t>총사업금액
(백만원)</t>
    <phoneticPr fontId="9" type="noConversion"/>
  </si>
  <si>
    <t>중복금액
(백만원)</t>
    <phoneticPr fontId="9" type="noConversion"/>
  </si>
  <si>
    <t>계</t>
    <phoneticPr fontId="9" type="noConversion"/>
  </si>
  <si>
    <t>용 역 명</t>
    <phoneticPr fontId="9" type="noConversion"/>
  </si>
  <si>
    <t>비고</t>
    <phoneticPr fontId="9" type="noConversion"/>
  </si>
  <si>
    <t xml:space="preserve">   - 업무여유도</t>
    <phoneticPr fontId="9" type="noConversion"/>
  </si>
  <si>
    <t>NO.</t>
    <phoneticPr fontId="9" type="noConversion"/>
  </si>
  <si>
    <t>발주처</t>
    <phoneticPr fontId="6" type="noConversion"/>
  </si>
  <si>
    <t>계약기간
A</t>
    <phoneticPr fontId="6" type="noConversion"/>
  </si>
  <si>
    <t>잔여일수
B</t>
    <phoneticPr fontId="9" type="noConversion"/>
  </si>
  <si>
    <t>중복율
B/A</t>
    <phoneticPr fontId="9" type="noConversion"/>
  </si>
  <si>
    <t>-</t>
    <phoneticPr fontId="6" type="noConversion"/>
  </si>
  <si>
    <t xml:space="preserve">   (총괄:김영일)</t>
    <phoneticPr fontId="9" type="noConversion"/>
  </si>
  <si>
    <t>중부고속도로(서청주-증평) 확장사업 전략 및 환경영향평가 용역</t>
    <phoneticPr fontId="6" type="noConversion"/>
  </si>
  <si>
    <t>한국도로공사</t>
  </si>
  <si>
    <t>한국도로공사</t>
    <phoneticPr fontId="6" type="noConversion"/>
  </si>
  <si>
    <t>충청내륙(제1공구) 도로건설공사 사후환경영향조사용역</t>
    <phoneticPr fontId="6" type="noConversion"/>
  </si>
  <si>
    <t>대전지방
국토관리청</t>
    <phoneticPr fontId="6" type="noConversion"/>
  </si>
  <si>
    <t>당진∼천안(인주∼염치) 고속도로 건설사업 사후환경영향조사 용역</t>
    <phoneticPr fontId="6" type="noConversion"/>
  </si>
  <si>
    <t>한국도로공사</t>
    <phoneticPr fontId="6" type="noConversion"/>
  </si>
  <si>
    <t>강남순환도시고속도로건설사업 환경보전방안검토 및 사후환경영향조사 용역</t>
    <phoneticPr fontId="6" type="noConversion"/>
  </si>
  <si>
    <t>서울특별시</t>
    <phoneticPr fontId="6" type="noConversion"/>
  </si>
  <si>
    <t>감천권역 하천기본계획 전략환경영향평가 용역</t>
    <phoneticPr fontId="6" type="noConversion"/>
  </si>
  <si>
    <t>낙동강
유역환경청</t>
    <phoneticPr fontId="6" type="noConversion"/>
  </si>
  <si>
    <t>3개월이상중지
2026.05.01</t>
    <phoneticPr fontId="6" type="noConversion"/>
  </si>
  <si>
    <t>달천 하천정비사업(5개지구) 사후환경영향조사용역</t>
    <phoneticPr fontId="6" type="noConversion"/>
  </si>
  <si>
    <t>원주지방환경청</t>
    <phoneticPr fontId="6" type="noConversion"/>
  </si>
  <si>
    <t>-</t>
    <phoneticPr fontId="6" type="noConversion"/>
  </si>
  <si>
    <t>잔여일
90일미만</t>
    <phoneticPr fontId="6" type="noConversion"/>
  </si>
  <si>
    <t>3개월이상중지
2026.01.14</t>
    <phoneticPr fontId="6" type="noConversion"/>
  </si>
  <si>
    <t>협의완료
26.03.30</t>
    <phoneticPr fontId="6" type="noConversion"/>
  </si>
  <si>
    <t>국립난대수목원 조성사업 소규모환경영향평가 용역</t>
    <phoneticPr fontId="6" type="noConversion"/>
  </si>
  <si>
    <t>산림청</t>
    <phoneticPr fontId="6" type="noConversion"/>
  </si>
  <si>
    <t>연구동 환경개선사업Ⅳ(L2 재건축) 사후환경영향조사 용역(공사시)</t>
    <phoneticPr fontId="6" type="noConversion"/>
  </si>
  <si>
    <t>한국과학기술연구원</t>
    <phoneticPr fontId="6" type="noConversion"/>
  </si>
  <si>
    <t>25-D-00부대 전략환경영향평가용역(B510)</t>
    <phoneticPr fontId="6" type="noConversion"/>
  </si>
  <si>
    <t>국방부 국군재정관리단</t>
    <phoneticPr fontId="6" type="noConversion"/>
  </si>
  <si>
    <t>천안 북면-입장 도로건설공사 소규모 환경영향평가</t>
    <phoneticPr fontId="6" type="noConversion"/>
  </si>
  <si>
    <t>황강권역 하천기본계획 전략환경영향평가</t>
    <phoneticPr fontId="6" type="noConversion"/>
  </si>
  <si>
    <t>가덕도 신공항철도 연결선 건설사업 전략환경영향평가</t>
    <phoneticPr fontId="6" type="noConversion"/>
  </si>
  <si>
    <t>낙동강유역환경청</t>
    <phoneticPr fontId="6" type="noConversion"/>
  </si>
  <si>
    <t>국토교통부
(조달청)</t>
    <phoneticPr fontId="6" type="noConversion"/>
  </si>
  <si>
    <t xml:space="preserve">   (대기분야책임:김영주)</t>
    <phoneticPr fontId="9" type="noConversion"/>
  </si>
  <si>
    <t>국도59호선 남면-정선 도로건설사후환경영향조사</t>
    <phoneticPr fontId="6" type="noConversion"/>
  </si>
  <si>
    <t>별내선(8호선연장) 1,2공구 건설공사 사후환경영향조사 용역</t>
    <phoneticPr fontId="6" type="noConversion"/>
  </si>
  <si>
    <t>동두천 국가산업단지 사후환경영향조사(공사시)</t>
    <phoneticPr fontId="6" type="noConversion"/>
  </si>
  <si>
    <t>대구연호 공공주택지구 사후환경영향조사(공사시)용역</t>
    <phoneticPr fontId="6" type="noConversion"/>
  </si>
  <si>
    <t>원주지방
국토관리청</t>
    <phoneticPr fontId="6" type="noConversion"/>
  </si>
  <si>
    <t>서울특별시</t>
    <phoneticPr fontId="6" type="noConversion"/>
  </si>
  <si>
    <t>LH공사</t>
    <phoneticPr fontId="6" type="noConversion"/>
  </si>
  <si>
    <t>제천 수산-단양 단성 도로건설공사 전략 및 환경영향평가 용역</t>
    <phoneticPr fontId="6" type="noConversion"/>
  </si>
  <si>
    <t>3개월이상중지
2025.07.30</t>
    <phoneticPr fontId="6" type="noConversion"/>
  </si>
  <si>
    <t>대전지방
국토관리청</t>
    <phoneticPr fontId="6" type="noConversion"/>
  </si>
  <si>
    <t>제2영동연결(의왕~광주) 고속도로 민간투자사업 전략환경영향평가 용역</t>
    <phoneticPr fontId="6" type="noConversion"/>
  </si>
  <si>
    <t>GS건설</t>
    <phoneticPr fontId="6" type="noConversion"/>
  </si>
  <si>
    <t>3개월이상중지
2025.06.23</t>
    <phoneticPr fontId="6" type="noConversion"/>
  </si>
  <si>
    <t>대산-당진 고속도로 건설사업 사후환경영향조사 용역</t>
    <phoneticPr fontId="6" type="noConversion"/>
  </si>
  <si>
    <t>초지대교~인천간 도로건설공사 사후환경조사 용역</t>
    <phoneticPr fontId="6" type="noConversion"/>
  </si>
  <si>
    <t>경기도건설본부</t>
    <phoneticPr fontId="6" type="noConversion"/>
  </si>
  <si>
    <t>조야~동명 광역도로 건설 사후환경영향조사용역(공사시)</t>
    <phoneticPr fontId="6" type="noConversion"/>
  </si>
  <si>
    <t>낙동강1권역 외 2개권역 하천기본계획수립 전략환경영향평가 용역</t>
    <phoneticPr fontId="6" type="noConversion"/>
  </si>
  <si>
    <t>대구광역시 
도시건설본부</t>
    <phoneticPr fontId="6" type="noConversion"/>
  </si>
  <si>
    <t>경상북도</t>
    <phoneticPr fontId="6" type="noConversion"/>
  </si>
  <si>
    <t xml:space="preserve">   (폐기물분야참여:박준호)</t>
    <phoneticPr fontId="9" type="noConversion"/>
  </si>
  <si>
    <t>3개월이상중지
2025.12.10</t>
    <phoneticPr fontId="6" type="noConversion"/>
  </si>
  <si>
    <t>3개월이상중지
2025.09.15</t>
    <phoneticPr fontId="6" type="noConversion"/>
  </si>
  <si>
    <t>예안-청기간 도로 확포장공사 사후환경영향조사</t>
    <phoneticPr fontId="6" type="noConversion"/>
  </si>
  <si>
    <t>경상북도</t>
    <phoneticPr fontId="6" type="noConversion"/>
  </si>
  <si>
    <t>화순 동면 제3농공단지 조성사업 환경영향평가용역</t>
    <phoneticPr fontId="6" type="noConversion"/>
  </si>
  <si>
    <t>죽장~달산간 도로건설공사 환경영향평가용역</t>
    <phoneticPr fontId="6" type="noConversion"/>
  </si>
  <si>
    <t>3개월이상중지
2025.08.28</t>
    <phoneticPr fontId="6" type="noConversion"/>
  </si>
  <si>
    <t>전라남도 화순군</t>
    <phoneticPr fontId="6" type="noConversion"/>
  </si>
  <si>
    <t>대구대공원 민간공원조성 특례사업 사후환경영향조사용역(공사시)</t>
    <phoneticPr fontId="6" type="noConversion"/>
  </si>
  <si>
    <t>산북종곡지구 풍수해생활권 종합정비사업 소규모환경영향평가 용역</t>
    <phoneticPr fontId="6" type="noConversion"/>
  </si>
  <si>
    <t>3개월이상중지
2025.08.18</t>
    <phoneticPr fontId="6" type="noConversion"/>
  </si>
  <si>
    <t>대구도시개발공사</t>
    <phoneticPr fontId="6" type="noConversion"/>
  </si>
  <si>
    <t>경상북도 문경시</t>
    <phoneticPr fontId="6" type="noConversion"/>
  </si>
  <si>
    <t>김해시 유기성폐자원 통합바이오가스화시설 설치사업 환경영향평가</t>
    <phoneticPr fontId="6" type="noConversion"/>
  </si>
  <si>
    <t>한국환경공단</t>
    <phoneticPr fontId="6" type="noConversion"/>
  </si>
  <si>
    <t>곡교천 소정지구 등3개소 하천환경정비사업 사후환경영향조사용역</t>
    <phoneticPr fontId="6" type="noConversion"/>
  </si>
  <si>
    <t>금강유역환경청</t>
    <phoneticPr fontId="6" type="noConversion"/>
  </si>
  <si>
    <t>광주송정~순천 철도건설사업 환경영향평가</t>
    <phoneticPr fontId="6" type="noConversion"/>
  </si>
  <si>
    <t>부산항 진해신항 서컨 2,3단계 항만배후단지 등 조성사업 환경영향평가</t>
  </si>
  <si>
    <t>물건항 다기능어항 건설공사 사후환경영향조사(운영시)</t>
  </si>
  <si>
    <t>위도항 기후변화대응 외곽시설 보강공사 사후환경영향조사(공사시)</t>
  </si>
  <si>
    <t>국가철도공단</t>
    <phoneticPr fontId="6" type="noConversion"/>
  </si>
  <si>
    <t>부산항만공사</t>
    <phoneticPr fontId="6" type="noConversion"/>
  </si>
  <si>
    <t>마산지방해양수산청</t>
    <phoneticPr fontId="6" type="noConversion"/>
  </si>
  <si>
    <t>군산지방해양수산청</t>
    <phoneticPr fontId="6" type="noConversion"/>
  </si>
  <si>
    <t xml:space="preserve">   (소음진동분야참여:심상화)</t>
    <phoneticPr fontId="9" type="noConversion"/>
  </si>
  <si>
    <t>삼척 내봉산풍력 발전사업 소규모 환경영향평가 용역</t>
  </si>
  <si>
    <t>삼척 도계읍 백구 풍력발전단지 조성사업 소규모환경영향평가</t>
  </si>
  <si>
    <t>영월천평풍력발전사업 소규모 환경영향평가 용역</t>
  </si>
  <si>
    <t>인천발 KTX 직결사업 사후환경영향조사용역</t>
  </si>
  <si>
    <t>세운4구역 도시환경정비사업 사후환경영향조사(공사시)용역</t>
  </si>
  <si>
    <t>세종시 공공시설복합단지 도시개발사업 사후환경영향조사 용역</t>
  </si>
  <si>
    <t>수원당수2 공공주택지구 훼손지 복구사업 소규모 환경영향평가 용역</t>
  </si>
  <si>
    <t>인천계양 하천횡단도로 및 고속도로IC 소규모환경영향평가 용역</t>
  </si>
  <si>
    <t>청주분평2 공공주택지구 전략환경영향평가용역</t>
  </si>
  <si>
    <t>제천 의림지뜰 자연치유단지 조성사업 사후환경영향조사용역</t>
  </si>
  <si>
    <t>낙동강 홍수취약지구 외 2개지구 하천환경정비사업 환경영향평가용역</t>
  </si>
  <si>
    <t>포항 구룡포일원 육상풍력발전 소규모환경영향평가용역</t>
  </si>
  <si>
    <t>구미 하이테크밸리 개발사업 환경영향평가 변경협의(7차) 용역</t>
  </si>
  <si>
    <t>구룡마을 도시개발사업 사후환경영향조사</t>
  </si>
  <si>
    <t>대부황금로 확·포장공사(2단계1구간) 사후환경영향조사용역</t>
  </si>
  <si>
    <t>포천 장자일반산업단지 사후환경영향조사 용역</t>
  </si>
  <si>
    <t>주암댐 안정성강화사업(공사시) 사후환경영향조사 용역</t>
  </si>
  <si>
    <t>축구종합센터 도시개발사업 사후환경영향조사(운영시) 용역</t>
  </si>
  <si>
    <t>군도6호선(용진주택~청리) 도로확포장공사 소규모 환경영향평가 용역</t>
  </si>
  <si>
    <t>국도75호선 가평 마장-북면 목동 도로건설공사 소규모 환경영향평가용역</t>
  </si>
  <si>
    <t>제1차 순환경제기본계획 수립 전략환경영향평가(기후변화영향평가 포함)</t>
  </si>
  <si>
    <t>갑천 승격하천 하천정비사업 소규모 환경영향평가용역</t>
  </si>
  <si>
    <t>수도권(Ⅲ) 광역상수도 노후관 개량사업 소규모 환경영향평가 용역</t>
  </si>
  <si>
    <t>2021년 변산해수욕장 관광지 조성사업 사후환경영향조사(공사시) 용역</t>
  </si>
  <si>
    <t>압해 농공단지 조성사업 환경영향평가 용역</t>
  </si>
  <si>
    <t>2030년 안성 도시관리계획 재정비 전략환경영향평가 용역</t>
  </si>
  <si>
    <t>덕둔~계류간 도로확포장공사 소규모환경영향평가</t>
  </si>
  <si>
    <t>시흥시 공업지역기본계획 전략환경영향평가 용역</t>
  </si>
  <si>
    <t>개발제한구역 해제 및 지구단위계획 수립 관련 전략환경영향평가 용역</t>
  </si>
  <si>
    <t>화성 00공공주택지구 전략 및 소규모환경영향평가 용역</t>
  </si>
  <si>
    <t>금산군 금산·기사천유역 물환경개선사업 전략 및 환경영향평가</t>
  </si>
  <si>
    <t>협의완료시</t>
  </si>
  <si>
    <t>개발행위허가완료시</t>
    <phoneticPr fontId="6" type="noConversion"/>
  </si>
  <si>
    <t>인허가최종완료</t>
    <phoneticPr fontId="6" type="noConversion"/>
  </si>
  <si>
    <t>-</t>
    <phoneticPr fontId="6" type="noConversion"/>
  </si>
  <si>
    <t>협의완료
20.10.30</t>
  </si>
  <si>
    <t>협의완료
21.08.02</t>
  </si>
  <si>
    <t>협의완료
23.04.14</t>
  </si>
  <si>
    <t>협의완료
26.06.26</t>
  </si>
  <si>
    <t>3개월이상
용역중지
26.02.06</t>
  </si>
  <si>
    <t>3개월이상
용역중지일
26.04.23</t>
  </si>
  <si>
    <t>협의완료시</t>
    <phoneticPr fontId="6" type="noConversion"/>
  </si>
  <si>
    <t>협의완료
26.07.02</t>
  </si>
  <si>
    <t>3개월이상
용역중지
23.12.01</t>
  </si>
  <si>
    <t>3개월이상
용역중지일 25.03.04</t>
  </si>
  <si>
    <t>용역중지일
25.12.16</t>
  </si>
  <si>
    <t>용역중지
23.07.01</t>
  </si>
  <si>
    <t>협의완료
25.12.04</t>
  </si>
  <si>
    <t>지앤디파워주식회사</t>
    <phoneticPr fontId="6" type="noConversion"/>
  </si>
  <si>
    <t>백구풍력발전주식회사</t>
    <phoneticPr fontId="6" type="noConversion"/>
  </si>
  <si>
    <t>㈜한화건설</t>
    <phoneticPr fontId="6" type="noConversion"/>
  </si>
  <si>
    <t>국가철도공단</t>
    <phoneticPr fontId="6" type="noConversion"/>
  </si>
  <si>
    <t>서울주택도시공사</t>
    <phoneticPr fontId="6" type="noConversion"/>
  </si>
  <si>
    <t>세종도시교통공사</t>
    <phoneticPr fontId="6" type="noConversion"/>
  </si>
  <si>
    <t>한국토지주택공사</t>
    <phoneticPr fontId="6" type="noConversion"/>
  </si>
  <si>
    <t>제천시</t>
    <phoneticPr fontId="6" type="noConversion"/>
  </si>
  <si>
    <t>후츠파개발주식회사</t>
    <phoneticPr fontId="6" type="noConversion"/>
  </si>
  <si>
    <t>한국수자원공사</t>
    <phoneticPr fontId="6" type="noConversion"/>
  </si>
  <si>
    <t>경기도 안산시</t>
    <phoneticPr fontId="6" type="noConversion"/>
  </si>
  <si>
    <t>경기도 포천시</t>
    <phoneticPr fontId="6" type="noConversion"/>
  </si>
  <si>
    <t>한국수자원공사</t>
    <phoneticPr fontId="6" type="noConversion"/>
  </si>
  <si>
    <t>천안시</t>
    <phoneticPr fontId="6" type="noConversion"/>
  </si>
  <si>
    <t>강화군</t>
    <phoneticPr fontId="6" type="noConversion"/>
  </si>
  <si>
    <t>서울지방국토관리청</t>
    <phoneticPr fontId="6" type="noConversion"/>
  </si>
  <si>
    <t>기후에너지환경부</t>
    <phoneticPr fontId="6" type="noConversion"/>
  </si>
  <si>
    <t>금강유역환경청</t>
    <phoneticPr fontId="6" type="noConversion"/>
  </si>
  <si>
    <t>전라북도 부안군</t>
    <phoneticPr fontId="6" type="noConversion"/>
  </si>
  <si>
    <t>전라남도 신안군</t>
    <phoneticPr fontId="6" type="noConversion"/>
  </si>
  <si>
    <t>경기도 안성시</t>
    <phoneticPr fontId="6" type="noConversion"/>
  </si>
  <si>
    <t>경기도건설본부</t>
    <phoneticPr fontId="6" type="noConversion"/>
  </si>
  <si>
    <t>경기도 시흥시</t>
    <phoneticPr fontId="6" type="noConversion"/>
  </si>
  <si>
    <t>경기도 양주시</t>
    <phoneticPr fontId="6" type="noConversion"/>
  </si>
  <si>
    <t>경기도 화성시</t>
    <phoneticPr fontId="6" type="noConversion"/>
  </si>
  <si>
    <t>한국환경공단</t>
    <phoneticPr fontId="6" type="noConversion"/>
  </si>
  <si>
    <t xml:space="preserve">   (수질분야책임:신동근)</t>
    <phoneticPr fontId="9" type="noConversion"/>
  </si>
  <si>
    <t>-업무여유도</t>
    <phoneticPr fontId="9" type="noConversion"/>
  </si>
  <si>
    <t>(참여분야 : 자연환경 분야 책임평가자, 임희정)</t>
    <phoneticPr fontId="9" type="noConversion"/>
  </si>
  <si>
    <t xml:space="preserve">(업무여유도 산정 기준일 : </t>
    <phoneticPr fontId="9" type="noConversion"/>
  </si>
  <si>
    <t>)</t>
    <phoneticPr fontId="9" type="noConversion"/>
  </si>
  <si>
    <t>NO</t>
    <phoneticPr fontId="9" type="noConversion"/>
  </si>
  <si>
    <t>성명</t>
    <phoneticPr fontId="9" type="noConversion"/>
  </si>
  <si>
    <t>용역명</t>
    <phoneticPr fontId="9" type="noConversion"/>
  </si>
  <si>
    <t>발주처</t>
    <phoneticPr fontId="9" type="noConversion"/>
  </si>
  <si>
    <t>계약금액</t>
    <phoneticPr fontId="9" type="noConversion"/>
  </si>
  <si>
    <t>사업기간</t>
    <phoneticPr fontId="9" type="noConversion"/>
  </si>
  <si>
    <t>총계약기간
(A)</t>
    <phoneticPr fontId="9" type="noConversion"/>
  </si>
  <si>
    <t>잔여일수
(B)</t>
    <phoneticPr fontId="9" type="noConversion"/>
  </si>
  <si>
    <t>중복율</t>
    <phoneticPr fontId="9" type="noConversion"/>
  </si>
  <si>
    <t>중복금액</t>
  </si>
  <si>
    <t>점수</t>
    <phoneticPr fontId="9" type="noConversion"/>
  </si>
  <si>
    <t>비고</t>
    <phoneticPr fontId="9" type="noConversion"/>
  </si>
  <si>
    <t>공고일</t>
    <phoneticPr fontId="9" type="noConversion"/>
  </si>
  <si>
    <t>(백만원)</t>
  </si>
  <si>
    <t>착수일</t>
    <phoneticPr fontId="9" type="noConversion"/>
  </si>
  <si>
    <t>준공일</t>
    <phoneticPr fontId="9" type="noConversion"/>
  </si>
  <si>
    <t>(B/A)</t>
    <phoneticPr fontId="9" type="noConversion"/>
  </si>
  <si>
    <t>용역명</t>
  </si>
  <si>
    <t>중지일</t>
  </si>
  <si>
    <t>총금액</t>
  </si>
  <si>
    <t>착수일</t>
  </si>
  <si>
    <t>준공일</t>
  </si>
  <si>
    <t>총계약
기간일수</t>
    <phoneticPr fontId="9" type="noConversion"/>
  </si>
  <si>
    <t>총계약
기간월수</t>
    <phoneticPr fontId="9" type="noConversion"/>
  </si>
  <si>
    <t>잔여
일수</t>
    <phoneticPr fontId="9" type="noConversion"/>
  </si>
  <si>
    <t>잔여
월수</t>
    <phoneticPr fontId="9" type="noConversion"/>
  </si>
  <si>
    <t>임희정</t>
    <phoneticPr fontId="9" type="noConversion"/>
  </si>
  <si>
    <t>한국농어촌공사 경남지역본부 함안지사</t>
    <phoneticPr fontId="9" type="noConversion"/>
  </si>
  <si>
    <t>-</t>
    <phoneticPr fontId="9" type="noConversion"/>
  </si>
  <si>
    <t>전회사 참여용역 
해당사항 없음</t>
    <phoneticPr fontId="9" type="noConversion"/>
  </si>
  <si>
    <t xml:space="preserve">가야지구 농촌공간 정비사업 소규모환경영향평가 </t>
  </si>
  <si>
    <t>전북개발공사</t>
    <phoneticPr fontId="9" type="noConversion"/>
  </si>
  <si>
    <t>3개월 이상
용역중지중</t>
    <phoneticPr fontId="9" type="noConversion"/>
  </si>
  <si>
    <t>진안월랑지구 도시개발사업 소규모환경영향평가</t>
    <phoneticPr fontId="30" type="noConversion"/>
  </si>
  <si>
    <t>전주김제완주축산업협동조합 완주자원순환센터</t>
    <phoneticPr fontId="9" type="noConversion"/>
  </si>
  <si>
    <t>완주군 가축분뇨 
공공처리시설 설치사업
환경영향평가용역</t>
    <phoneticPr fontId="30" type="noConversion"/>
  </si>
  <si>
    <t>전주김제완주축산농협</t>
    <phoneticPr fontId="9" type="noConversion"/>
  </si>
  <si>
    <t>김제시 가축분뇨 
공공처리시설 설치사업
 환경영향평가용역</t>
    <phoneticPr fontId="30" type="noConversion"/>
  </si>
  <si>
    <t>전주시</t>
    <phoneticPr fontId="9" type="noConversion"/>
  </si>
  <si>
    <t>미산자연재해위험개선지구 정비사업 소규모환경영향평가</t>
    <phoneticPr fontId="30" type="noConversion"/>
  </si>
  <si>
    <t>잔여기간
90일 미만</t>
    <phoneticPr fontId="9" type="noConversion"/>
  </si>
  <si>
    <t>전주MICE복합단지 투자선도지구 지정 전략환경영향평가</t>
    <phoneticPr fontId="30" type="noConversion"/>
  </si>
  <si>
    <t xml:space="preserve">골드태양광발전소 외 </t>
    <phoneticPr fontId="9" type="noConversion"/>
  </si>
  <si>
    <t>충주시 주덕읍 사락리 385-5번지 일원 태양광발전시설 조성사업 소규모환경영향평가</t>
    <phoneticPr fontId="30" type="noConversion"/>
  </si>
  <si>
    <t xml:space="preserve">김의태 </t>
    <phoneticPr fontId="9" type="noConversion"/>
  </si>
  <si>
    <t>충남 보령시 청라면 장산리 산68-1번지 개간사업 소규모환경영향평가</t>
    <phoneticPr fontId="30" type="noConversion"/>
  </si>
  <si>
    <t>협의완료시</t>
    <phoneticPr fontId="9" type="noConversion"/>
  </si>
  <si>
    <t>김태경외 4인</t>
    <phoneticPr fontId="9" type="noConversion"/>
  </si>
  <si>
    <t>진안군 주천면 대불리 628-1 
태양광발전시설 신축공사 
소규모환경영향평가</t>
    <phoneticPr fontId="30" type="noConversion"/>
  </si>
  <si>
    <t>순창군</t>
    <phoneticPr fontId="9" type="noConversion"/>
  </si>
  <si>
    <t>순창 군관리계획(재정비)
전략환경(기후변화)영향평가</t>
    <phoneticPr fontId="30" type="noConversion"/>
  </si>
  <si>
    <t>윤경연외 21인</t>
    <phoneticPr fontId="9" type="noConversion"/>
  </si>
  <si>
    <t>김제시 봉남면 신응리 180번지 일원 태양광발전시설 조성사업 
소규모환경영향평가</t>
    <phoneticPr fontId="30" type="noConversion"/>
  </si>
  <si>
    <t>계</t>
    <phoneticPr fontId="9" type="noConversion"/>
  </si>
  <si>
    <t>(참여분야 : 자연환경 분야 참여평가자, 이영심)</t>
    <phoneticPr fontId="9" type="noConversion"/>
  </si>
  <si>
    <t>총사업금액</t>
    <phoneticPr fontId="9" type="noConversion"/>
  </si>
  <si>
    <t>이영심</t>
    <phoneticPr fontId="9" type="noConversion"/>
  </si>
  <si>
    <t>주공3단지2구역 주택재건축정비사업조합</t>
    <phoneticPr fontId="9" type="noConversion"/>
  </si>
  <si>
    <t>주공 5단지 2구역 주택재건축 정비사업 환경영향평가용역</t>
    <phoneticPr fontId="30" type="noConversion"/>
  </si>
  <si>
    <t>2020.08.12</t>
    <phoneticPr fontId="9" type="noConversion"/>
  </si>
  <si>
    <t>전북개발공사</t>
    <phoneticPr fontId="9" type="noConversion"/>
  </si>
  <si>
    <t>(참여분야 : 수질관리 분야 평가자, 김금희)</t>
    <phoneticPr fontId="9" type="noConversion"/>
  </si>
  <si>
    <t>김금희</t>
    <phoneticPr fontId="9" type="noConversion"/>
  </si>
  <si>
    <t>무주군</t>
    <phoneticPr fontId="9" type="noConversion"/>
  </si>
  <si>
    <t>순창 서부권 관광레져시설(유원지)군관리계획 결정(변경) 전략환경영향평가</t>
    <phoneticPr fontId="9" type="noConversion"/>
  </si>
  <si>
    <t xml:space="preserve">정읍시 </t>
    <phoneticPr fontId="9" type="noConversion"/>
  </si>
  <si>
    <t>황산~금산사ic간(1공구) 지방도 확포장공사 사후환경영향조사(7차분)</t>
    <phoneticPr fontId="9" type="noConversion"/>
  </si>
  <si>
    <t>순창 군관리계획(재정비)
전략환경(기후변화)영향평가</t>
    <phoneticPr fontId="30" type="noConversion"/>
  </si>
  <si>
    <t>전북특별자치도</t>
    <phoneticPr fontId="9" type="noConversion"/>
  </si>
  <si>
    <t xml:space="preserve">   - 업무여유도</t>
    <phoneticPr fontId="9" type="noConversion"/>
  </si>
  <si>
    <t xml:space="preserve">   (분야책임 : 이규환)</t>
    <phoneticPr fontId="9" type="noConversion"/>
  </si>
  <si>
    <t>NO.</t>
    <phoneticPr fontId="9" type="noConversion"/>
  </si>
  <si>
    <t>용 역 명</t>
    <phoneticPr fontId="9" type="noConversion"/>
  </si>
  <si>
    <t>발주처</t>
    <phoneticPr fontId="6" type="noConversion"/>
  </si>
  <si>
    <t>총사업금액
(백만원)</t>
    <phoneticPr fontId="9" type="noConversion"/>
  </si>
  <si>
    <t>계약기간
A</t>
    <phoneticPr fontId="6" type="noConversion"/>
  </si>
  <si>
    <t>잔여일수
B</t>
    <phoneticPr fontId="9" type="noConversion"/>
  </si>
  <si>
    <t>중복율
B/A</t>
    <phoneticPr fontId="9" type="noConversion"/>
  </si>
  <si>
    <t>중복금액
(백만원)</t>
    <phoneticPr fontId="9" type="noConversion"/>
  </si>
  <si>
    <t>고성-통영 국도건설공사 사후환경영향조사용역</t>
  </si>
  <si>
    <t>국토교통부 부산지방국토관리청</t>
  </si>
  <si>
    <t>군위-의성 국도건설공사 사후환경영향모니터링 조사 용역</t>
  </si>
  <si>
    <t>지방도463호 대곡~태봉간 도로확포장공사 사후환경영향조사용역</t>
  </si>
  <si>
    <t>강원특별자치도</t>
  </si>
  <si>
    <t>소규모 전략사업 전략환경영향평가 용역(2021-138)</t>
  </si>
  <si>
    <t>경기주택도시공사</t>
  </si>
  <si>
    <t>-</t>
    <phoneticPr fontId="6" type="noConversion"/>
  </si>
  <si>
    <t>3개월이상중지
2022.12.01</t>
    <phoneticPr fontId="6" type="noConversion"/>
  </si>
  <si>
    <t>진천음성 광역폐기물 소각처리시설 증설사업 환경영향평가</t>
  </si>
  <si>
    <t>한국환경공단</t>
  </si>
  <si>
    <t>3개월이상중지
2022.11.14</t>
    <phoneticPr fontId="6" type="noConversion"/>
  </si>
  <si>
    <t>금호강 동촌지구 외 1개지구 하천환경정비사업 소규모 환경영향평가 용역</t>
  </si>
  <si>
    <t>기후에너지환경부 낙동강유역환경청</t>
  </si>
  <si>
    <t>3개월이상중지
2025.05.30</t>
    <phoneticPr fontId="6" type="noConversion"/>
  </si>
  <si>
    <t>내성천 상류권역 하천기본계획 전략환경영향평가 용역</t>
  </si>
  <si>
    <t>과업중지
2026.07.29
잔여90일미만</t>
    <phoneticPr fontId="6" type="noConversion"/>
  </si>
  <si>
    <t>월곶~판교 복선전철 제1,6공구 사후환경영향조사용역</t>
  </si>
  <si>
    <t>국가철도공단</t>
  </si>
  <si>
    <t>의정부우정 공공주택지구 사후환경영향조사(공사시) 용역</t>
  </si>
  <si>
    <t>한국토지주택공사</t>
  </si>
  <si>
    <t>순천시 유기성폐자원 통합바이오가스화 시설설치 시범사업 환경영향평가</t>
  </si>
  <si>
    <t>3개월이상중지
2024.09.12</t>
    <phoneticPr fontId="6" type="noConversion"/>
  </si>
  <si>
    <t>영강권역 하천기본계획 전략환경영향평가 용역</t>
  </si>
  <si>
    <t>부산 에코델타시티 친수구역 조성사업 환경영향평가 변경(10차) 용역</t>
  </si>
  <si>
    <t>한국수자원공사</t>
  </si>
  <si>
    <t>3개월이상중지
2026.01.10</t>
    <phoneticPr fontId="6" type="noConversion"/>
  </si>
  <si>
    <t>고막원천권역 하천기본계획 전략환경영향평가용역</t>
  </si>
  <si>
    <t>기후에너지환경부 영산강유역환경청</t>
  </si>
  <si>
    <t>흑석2 도시정비형 공공재개발 정비사업 환경영향평가 용역</t>
  </si>
  <si>
    <t>서울주택도시개발공사</t>
  </si>
  <si>
    <t>잔여90일미만</t>
    <phoneticPr fontId="6" type="noConversion"/>
  </si>
  <si>
    <t>보광천 등 9개 하천기본계획 전략환경영향평가용역</t>
  </si>
  <si>
    <t>경기도 북부청사</t>
  </si>
  <si>
    <t>3개월이상중지
2026.04.17</t>
    <phoneticPr fontId="6" type="noConversion"/>
  </si>
  <si>
    <t>지곡천 등 16개 하천기본계획 전략환경영향평가용역</t>
  </si>
  <si>
    <t>3개월이상중지
2026.04.10</t>
    <phoneticPr fontId="6" type="noConversion"/>
  </si>
  <si>
    <t>봉성포천 지방하천 정비사업 소규모환경영향평가용역</t>
  </si>
  <si>
    <t>과업중지
2026.06.29
잔여90일미만</t>
    <phoneticPr fontId="6" type="noConversion"/>
  </si>
  <si>
    <t>금강 서해1권역 하천기본계획 전략환경(기후변화)영향평가 용역</t>
  </si>
  <si>
    <t>기후에너지환경부 금강유역환경청</t>
  </si>
  <si>
    <t>금곡동~대곡동간 도로개설공사 사후환경영향조사용역</t>
  </si>
  <si>
    <t>인천광역시 종합건설본부</t>
  </si>
  <si>
    <t>가덕도 신공항철도 연결선 건설사업 전략환경영향평가</t>
  </si>
  <si>
    <t>조달청『국토교통부』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</si>
</sst>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176" formatCode="#,##0&quot;일&quot;"/>
    <numFmt numFmtId="177" formatCode="#,##0_ "/>
    <numFmt numFmtId="178" formatCode="#,##0,,"/>
    <numFmt numFmtId="179" formatCode="#,##0.00,,"/>
    <numFmt numFmtId="180" formatCode="#,##0.00,,&quot;백만원&quot;"/>
    <numFmt numFmtId="181" formatCode="0.0000_ "/>
    <numFmt numFmtId="182" formatCode="yy\.mm\.dd"/>
    <numFmt numFmtId="183" formatCode="#,###"/>
    <numFmt numFmtId="184" formatCode="#,##0.00_ "/>
    <numFmt numFmtId="185" formatCode="#,##0_);[Red]\(#,##0\)"/>
    <numFmt numFmtId="186" formatCode="#.00&quot;백만원&quot;"/>
    <numFmt numFmtId="187" formatCode="#,,&quot;백만원&quot;"/>
  </numFmts>
  <fonts count="32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63">
    <xf numFmtId="0" fontId="0" fillId="0" borderId="0" xfId="0"/>
    <xf numFmtId="0" fontId="4" fillId="0" borderId="0" xfId="3" applyAlignment="1">
      <alignment horizontal="center" vertical="center"/>
    </xf>
    <xf numFmtId="0" fontId="4" fillId="0" borderId="0" xfId="3">
      <alignment vertical="center"/>
    </xf>
    <xf numFmtId="177" fontId="4" fillId="0" borderId="0" xfId="3" applyNumberFormat="1" applyAlignment="1">
      <alignment horizontal="center" vertical="center"/>
    </xf>
    <xf numFmtId="3" fontId="10" fillId="0" borderId="0" xfId="3" applyNumberFormat="1" applyFont="1" applyAlignment="1">
      <alignment horizontal="center" vertical="center"/>
    </xf>
    <xf numFmtId="14" fontId="4" fillId="0" borderId="0" xfId="3" applyNumberFormat="1">
      <alignment vertical="center"/>
    </xf>
    <xf numFmtId="0" fontId="10" fillId="0" borderId="2" xfId="3" applyFont="1" applyBorder="1" applyAlignment="1">
      <alignment horizontal="center" vertical="center"/>
    </xf>
    <xf numFmtId="0" fontId="8" fillId="2" borderId="7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178" fontId="14" fillId="0" borderId="3" xfId="3" applyNumberFormat="1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178" fontId="14" fillId="0" borderId="1" xfId="3" applyNumberFormat="1" applyFont="1" applyBorder="1" applyAlignment="1">
      <alignment horizontal="center" vertical="center"/>
    </xf>
    <xf numFmtId="176" fontId="14" fillId="0" borderId="1" xfId="3" applyNumberFormat="1" applyFont="1" applyBorder="1" applyAlignment="1">
      <alignment horizontal="center" vertical="center"/>
    </xf>
    <xf numFmtId="179" fontId="8" fillId="0" borderId="1" xfId="3" applyNumberFormat="1" applyFont="1" applyBorder="1" applyAlignment="1">
      <alignment horizontal="center" vertical="center"/>
    </xf>
    <xf numFmtId="14" fontId="4" fillId="0" borderId="0" xfId="3" applyNumberFormat="1" applyAlignment="1">
      <alignment horizontal="center" vertical="center"/>
    </xf>
    <xf numFmtId="0" fontId="10" fillId="0" borderId="3" xfId="3" applyFont="1" applyBorder="1" applyAlignment="1">
      <alignment vertical="center" wrapText="1"/>
    </xf>
    <xf numFmtId="0" fontId="14" fillId="0" borderId="1" xfId="3" applyFont="1" applyBorder="1" applyAlignment="1">
      <alignment vertical="center" wrapText="1"/>
    </xf>
    <xf numFmtId="176" fontId="14" fillId="0" borderId="3" xfId="3" applyNumberFormat="1" applyFont="1" applyBorder="1" applyAlignment="1">
      <alignment horizontal="center" vertical="center" wrapText="1"/>
    </xf>
    <xf numFmtId="176" fontId="14" fillId="0" borderId="1" xfId="3" applyNumberFormat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181" fontId="14" fillId="0" borderId="3" xfId="4" applyNumberFormat="1" applyFont="1" applyBorder="1" applyAlignment="1">
      <alignment horizontal="center" vertical="center"/>
    </xf>
    <xf numFmtId="181" fontId="14" fillId="0" borderId="1" xfId="4" applyNumberFormat="1" applyFont="1" applyBorder="1" applyAlignment="1">
      <alignment horizontal="center" vertical="center"/>
    </xf>
    <xf numFmtId="179" fontId="16" fillId="0" borderId="4" xfId="3" applyNumberFormat="1" applyFont="1" applyBorder="1" applyAlignment="1">
      <alignment horizontal="center" vertical="center" wrapText="1"/>
    </xf>
    <xf numFmtId="179" fontId="16" fillId="0" borderId="6" xfId="3" applyNumberFormat="1" applyFont="1" applyBorder="1" applyAlignment="1">
      <alignment horizontal="center" vertical="center" wrapText="1"/>
    </xf>
    <xf numFmtId="176" fontId="14" fillId="0" borderId="3" xfId="3" applyNumberFormat="1" applyFont="1" applyBorder="1" applyAlignment="1">
      <alignment horizontal="center" vertical="center"/>
    </xf>
    <xf numFmtId="179" fontId="8" fillId="0" borderId="3" xfId="3" applyNumberFormat="1" applyFont="1" applyBorder="1" applyAlignment="1">
      <alignment horizontal="center" vertical="center"/>
    </xf>
    <xf numFmtId="0" fontId="17" fillId="0" borderId="0" xfId="3" applyFont="1">
      <alignment vertical="center"/>
    </xf>
    <xf numFmtId="0" fontId="11" fillId="0" borderId="12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177" fontId="13" fillId="0" borderId="10" xfId="3" applyNumberFormat="1" applyFont="1" applyBorder="1" applyAlignment="1">
      <alignment horizontal="center" vertical="center"/>
    </xf>
    <xf numFmtId="0" fontId="13" fillId="0" borderId="10" xfId="3" applyFont="1" applyBorder="1">
      <alignment vertical="center"/>
    </xf>
    <xf numFmtId="1" fontId="13" fillId="0" borderId="10" xfId="3" applyNumberFormat="1" applyFont="1" applyBorder="1">
      <alignment vertical="center"/>
    </xf>
    <xf numFmtId="180" fontId="8" fillId="0" borderId="10" xfId="3" applyNumberFormat="1" applyFont="1" applyBorder="1" applyAlignment="1">
      <alignment horizontal="center" vertical="center"/>
    </xf>
    <xf numFmtId="180" fontId="8" fillId="0" borderId="11" xfId="3" applyNumberFormat="1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4" xfId="3" applyFont="1" applyBorder="1" applyAlignment="1">
      <alignment vertical="center" wrapText="1"/>
    </xf>
    <xf numFmtId="0" fontId="10" fillId="0" borderId="14" xfId="3" applyFont="1" applyBorder="1" applyAlignment="1">
      <alignment horizontal="center" vertical="center" wrapText="1"/>
    </xf>
    <xf numFmtId="178" fontId="14" fillId="0" borderId="14" xfId="3" applyNumberFormat="1" applyFont="1" applyBorder="1" applyAlignment="1">
      <alignment horizontal="center" vertical="center"/>
    </xf>
    <xf numFmtId="176" fontId="14" fillId="0" borderId="14" xfId="3" applyNumberFormat="1" applyFont="1" applyBorder="1" applyAlignment="1">
      <alignment horizontal="center" vertical="center" wrapText="1"/>
    </xf>
    <xf numFmtId="181" fontId="14" fillId="0" borderId="14" xfId="4" applyNumberFormat="1" applyFont="1" applyBorder="1" applyAlignment="1">
      <alignment horizontal="center" vertical="center"/>
    </xf>
    <xf numFmtId="179" fontId="16" fillId="0" borderId="15" xfId="3" applyNumberFormat="1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1" xfId="3" applyFont="1" applyBorder="1" applyAlignment="1">
      <alignment horizontal="center" vertical="center" wrapText="1"/>
    </xf>
    <xf numFmtId="14" fontId="3" fillId="0" borderId="0" xfId="3" applyNumberFormat="1" applyFont="1">
      <alignment vertical="center"/>
    </xf>
    <xf numFmtId="14" fontId="2" fillId="0" borderId="0" xfId="3" applyNumberFormat="1" applyFont="1">
      <alignment vertical="center"/>
    </xf>
    <xf numFmtId="0" fontId="2" fillId="0" borderId="0" xfId="3" applyFont="1">
      <alignment vertical="center"/>
    </xf>
    <xf numFmtId="0" fontId="18" fillId="0" borderId="0" xfId="3" applyFont="1">
      <alignment vertical="center"/>
    </xf>
    <xf numFmtId="0" fontId="7" fillId="0" borderId="0" xfId="3" applyFont="1" applyAlignment="1">
      <alignment horizontal="left" vertical="center"/>
    </xf>
    <xf numFmtId="0" fontId="19" fillId="0" borderId="0" xfId="5" quotePrefix="1" applyFont="1" applyAlignment="1">
      <alignment horizontal="left" vertical="center"/>
    </xf>
    <xf numFmtId="0" fontId="19" fillId="0" borderId="0" xfId="5" applyFont="1" applyAlignment="1">
      <alignment horizontal="left" vertical="center"/>
    </xf>
    <xf numFmtId="0" fontId="1" fillId="0" borderId="0" xfId="5">
      <alignment vertical="center"/>
    </xf>
    <xf numFmtId="0" fontId="20" fillId="0" borderId="0" xfId="5" applyFont="1" applyBorder="1" applyAlignment="1">
      <alignment horizontal="left" vertical="center"/>
    </xf>
    <xf numFmtId="14" fontId="20" fillId="0" borderId="0" xfId="5" applyNumberFormat="1" applyFont="1" applyBorder="1" applyAlignment="1">
      <alignment horizontal="left" vertical="center"/>
    </xf>
    <xf numFmtId="0" fontId="21" fillId="0" borderId="1" xfId="5" applyFont="1" applyBorder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14" fontId="22" fillId="0" borderId="16" xfId="5" applyNumberFormat="1" applyFont="1" applyBorder="1" applyAlignment="1">
      <alignment horizontal="center" vertical="center" wrapText="1"/>
    </xf>
    <xf numFmtId="14" fontId="23" fillId="0" borderId="1" xfId="6" applyNumberFormat="1" applyFont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/>
    </xf>
    <xf numFmtId="0" fontId="25" fillId="0" borderId="17" xfId="5" applyFont="1" applyBorder="1" applyAlignment="1">
      <alignment horizontal="center" vertical="center" wrapText="1"/>
    </xf>
    <xf numFmtId="14" fontId="25" fillId="0" borderId="3" xfId="5" applyNumberFormat="1" applyFont="1" applyBorder="1" applyAlignment="1">
      <alignment horizontal="center" vertical="center" wrapText="1"/>
    </xf>
    <xf numFmtId="41" fontId="25" fillId="0" borderId="3" xfId="6" applyFont="1" applyBorder="1" applyAlignment="1">
      <alignment horizontal="center" vertical="center" wrapText="1"/>
    </xf>
    <xf numFmtId="0" fontId="25" fillId="0" borderId="3" xfId="5" applyFont="1" applyBorder="1" applyAlignment="1">
      <alignment horizontal="center" vertical="center" wrapText="1"/>
    </xf>
    <xf numFmtId="0" fontId="25" fillId="0" borderId="4" xfId="5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top" wrapText="1"/>
    </xf>
    <xf numFmtId="14" fontId="26" fillId="0" borderId="1" xfId="5" applyNumberFormat="1" applyFont="1" applyBorder="1" applyAlignment="1">
      <alignment horizontal="center" vertical="center" wrapText="1"/>
    </xf>
    <xf numFmtId="3" fontId="27" fillId="0" borderId="1" xfId="6" applyNumberFormat="1" applyFont="1" applyBorder="1" applyAlignment="1">
      <alignment horizontal="center" vertical="center" wrapText="1"/>
    </xf>
    <xf numFmtId="182" fontId="27" fillId="0" borderId="1" xfId="5" applyNumberFormat="1" applyFont="1" applyBorder="1" applyAlignment="1">
      <alignment horizontal="center" vertical="center" wrapText="1"/>
    </xf>
    <xf numFmtId="183" fontId="25" fillId="0" borderId="1" xfId="5" applyNumberFormat="1" applyFont="1" applyFill="1" applyBorder="1" applyAlignment="1">
      <alignment horizontal="center" vertical="center"/>
    </xf>
    <xf numFmtId="0" fontId="25" fillId="0" borderId="1" xfId="7" applyNumberFormat="1" applyFont="1" applyFill="1" applyBorder="1" applyAlignment="1">
      <alignment horizontal="center" vertical="center" wrapText="1"/>
    </xf>
    <xf numFmtId="4" fontId="27" fillId="0" borderId="1" xfId="6" applyNumberFormat="1" applyFont="1" applyBorder="1" applyAlignment="1">
      <alignment horizontal="center" vertical="center" wrapText="1"/>
    </xf>
    <xf numFmtId="184" fontId="27" fillId="0" borderId="1" xfId="5" applyNumberFormat="1" applyFont="1" applyBorder="1" applyAlignment="1">
      <alignment horizontal="center" vertical="center" wrapText="1"/>
    </xf>
    <xf numFmtId="2" fontId="25" fillId="0" borderId="1" xfId="6" applyNumberFormat="1" applyFont="1" applyFill="1" applyBorder="1" applyAlignment="1">
      <alignment horizontal="center" vertical="center"/>
    </xf>
    <xf numFmtId="14" fontId="28" fillId="0" borderId="1" xfId="5" applyNumberFormat="1" applyFont="1" applyFill="1" applyBorder="1" applyAlignment="1">
      <alignment horizontal="center" vertical="center" wrapText="1"/>
    </xf>
    <xf numFmtId="0" fontId="1" fillId="0" borderId="16" xfId="5" applyBorder="1" applyAlignment="1">
      <alignment vertical="center" wrapText="1"/>
    </xf>
    <xf numFmtId="14" fontId="29" fillId="0" borderId="1" xfId="5" applyNumberFormat="1" applyFont="1" applyBorder="1" applyAlignment="1">
      <alignment horizontal="center" vertical="center" wrapText="1"/>
    </xf>
    <xf numFmtId="185" fontId="26" fillId="0" borderId="1" xfId="5" applyNumberFormat="1" applyFont="1" applyBorder="1" applyAlignment="1">
      <alignment horizontal="right" vertical="center" wrapText="1"/>
    </xf>
    <xf numFmtId="182" fontId="26" fillId="0" borderId="1" xfId="5" applyNumberFormat="1" applyFont="1" applyBorder="1" applyAlignment="1">
      <alignment horizontal="center" vertical="center" wrapText="1"/>
    </xf>
    <xf numFmtId="0" fontId="22" fillId="0" borderId="1" xfId="5" applyFont="1" applyBorder="1" applyAlignment="1">
      <alignment horizontal="center" vertical="center" wrapText="1"/>
    </xf>
    <xf numFmtId="1" fontId="22" fillId="0" borderId="1" xfId="5" applyNumberFormat="1" applyFont="1" applyBorder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1" fontId="22" fillId="0" borderId="6" xfId="5" applyNumberFormat="1" applyFont="1" applyBorder="1" applyAlignment="1">
      <alignment horizontal="center" vertical="center"/>
    </xf>
    <xf numFmtId="14" fontId="26" fillId="0" borderId="16" xfId="5" applyNumberFormat="1" applyFont="1" applyBorder="1" applyAlignment="1">
      <alignment horizontal="center" vertical="center" wrapText="1"/>
    </xf>
    <xf numFmtId="0" fontId="28" fillId="0" borderId="1" xfId="5" applyFont="1" applyFill="1" applyBorder="1" applyAlignment="1">
      <alignment horizontal="center" vertical="center" wrapText="1"/>
    </xf>
    <xf numFmtId="14" fontId="31" fillId="0" borderId="1" xfId="5" applyNumberFormat="1" applyFont="1" applyBorder="1" applyAlignment="1">
      <alignment horizontal="center" vertical="center" wrapText="1"/>
    </xf>
    <xf numFmtId="185" fontId="26" fillId="0" borderId="1" xfId="5" applyNumberFormat="1" applyFont="1" applyBorder="1" applyAlignment="1">
      <alignment horizontal="right" vertical="center"/>
    </xf>
    <xf numFmtId="14" fontId="24" fillId="0" borderId="1" xfId="5" applyNumberFormat="1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 wrapText="1"/>
    </xf>
    <xf numFmtId="186" fontId="21" fillId="0" borderId="1" xfId="5" applyNumberFormat="1" applyFont="1" applyBorder="1" applyAlignment="1">
      <alignment horizontal="center" vertical="center" wrapText="1"/>
    </xf>
    <xf numFmtId="187" fontId="21" fillId="0" borderId="1" xfId="5" applyNumberFormat="1" applyFont="1" applyBorder="1" applyAlignment="1">
      <alignment horizontal="center" vertical="center" wrapText="1"/>
    </xf>
    <xf numFmtId="0" fontId="19" fillId="0" borderId="0" xfId="7" quotePrefix="1" applyFont="1" applyAlignment="1">
      <alignment horizontal="left" vertical="center"/>
    </xf>
    <xf numFmtId="0" fontId="19" fillId="0" borderId="0" xfId="7" applyFont="1" applyAlignment="1">
      <alignment horizontal="left" vertical="center"/>
    </xf>
    <xf numFmtId="0" fontId="1" fillId="0" borderId="0" xfId="7">
      <alignment vertical="center"/>
    </xf>
    <xf numFmtId="0" fontId="20" fillId="0" borderId="0" xfId="7" applyFont="1" applyBorder="1" applyAlignment="1">
      <alignment horizontal="left" vertical="center"/>
    </xf>
    <xf numFmtId="14" fontId="20" fillId="0" borderId="0" xfId="7" applyNumberFormat="1" applyFont="1" applyBorder="1" applyAlignment="1">
      <alignment horizontal="left" vertical="center"/>
    </xf>
    <xf numFmtId="0" fontId="21" fillId="0" borderId="1" xfId="7" applyFont="1" applyBorder="1" applyAlignment="1">
      <alignment horizontal="center" vertical="center" wrapText="1"/>
    </xf>
    <xf numFmtId="0" fontId="21" fillId="0" borderId="1" xfId="7" applyFont="1" applyBorder="1" applyAlignment="1">
      <alignment horizontal="center" vertical="center" wrapText="1"/>
    </xf>
    <xf numFmtId="14" fontId="22" fillId="0" borderId="16" xfId="7" applyNumberFormat="1" applyFont="1" applyBorder="1" applyAlignment="1">
      <alignment horizontal="center" vertical="center" wrapText="1"/>
    </xf>
    <xf numFmtId="0" fontId="24" fillId="0" borderId="1" xfId="7" applyFont="1" applyFill="1" applyBorder="1" applyAlignment="1">
      <alignment horizontal="center" vertical="center"/>
    </xf>
    <xf numFmtId="0" fontId="25" fillId="0" borderId="17" xfId="7" applyFont="1" applyBorder="1" applyAlignment="1">
      <alignment horizontal="center" vertical="center" wrapText="1"/>
    </xf>
    <xf numFmtId="14" fontId="25" fillId="0" borderId="3" xfId="7" applyNumberFormat="1" applyFont="1" applyBorder="1" applyAlignment="1">
      <alignment horizontal="center" vertical="center" wrapText="1"/>
    </xf>
    <xf numFmtId="0" fontId="25" fillId="0" borderId="3" xfId="7" applyFont="1" applyBorder="1" applyAlignment="1">
      <alignment horizontal="center" vertical="center" wrapText="1"/>
    </xf>
    <xf numFmtId="0" fontId="25" fillId="0" borderId="4" xfId="7" applyFont="1" applyBorder="1" applyAlignment="1">
      <alignment horizontal="center" vertical="center" wrapText="1"/>
    </xf>
    <xf numFmtId="0" fontId="26" fillId="0" borderId="1" xfId="7" applyFont="1" applyBorder="1" applyAlignment="1">
      <alignment horizontal="center" vertical="center" wrapText="1"/>
    </xf>
    <xf numFmtId="0" fontId="27" fillId="0" borderId="1" xfId="7" applyFont="1" applyBorder="1" applyAlignment="1">
      <alignment horizontal="center" vertical="top" wrapText="1"/>
    </xf>
    <xf numFmtId="14" fontId="26" fillId="0" borderId="1" xfId="7" applyNumberFormat="1" applyFont="1" applyBorder="1" applyAlignment="1">
      <alignment horizontal="center" vertical="center" wrapText="1"/>
    </xf>
    <xf numFmtId="182" fontId="27" fillId="0" borderId="1" xfId="7" applyNumberFormat="1" applyFont="1" applyBorder="1" applyAlignment="1">
      <alignment horizontal="center" vertical="center" wrapText="1"/>
    </xf>
    <xf numFmtId="183" fontId="25" fillId="0" borderId="1" xfId="7" applyNumberFormat="1" applyFont="1" applyFill="1" applyBorder="1" applyAlignment="1">
      <alignment horizontal="center" vertical="center"/>
    </xf>
    <xf numFmtId="184" fontId="27" fillId="0" borderId="1" xfId="7" applyNumberFormat="1" applyFont="1" applyBorder="1" applyAlignment="1">
      <alignment horizontal="center" vertical="center" wrapText="1"/>
    </xf>
    <xf numFmtId="14" fontId="28" fillId="0" borderId="1" xfId="7" applyNumberFormat="1" applyFont="1" applyFill="1" applyBorder="1" applyAlignment="1">
      <alignment horizontal="center" vertical="center" wrapText="1"/>
    </xf>
    <xf numFmtId="14" fontId="26" fillId="0" borderId="16" xfId="7" applyNumberFormat="1" applyFont="1" applyBorder="1" applyAlignment="1">
      <alignment horizontal="center" vertical="center" wrapText="1"/>
    </xf>
    <xf numFmtId="14" fontId="29" fillId="0" borderId="1" xfId="7" applyNumberFormat="1" applyFont="1" applyBorder="1" applyAlignment="1">
      <alignment horizontal="center" vertical="center" wrapText="1"/>
    </xf>
    <xf numFmtId="185" fontId="26" fillId="0" borderId="1" xfId="7" applyNumberFormat="1" applyFont="1" applyBorder="1" applyAlignment="1">
      <alignment horizontal="right" vertical="center" wrapText="1"/>
    </xf>
    <xf numFmtId="182" fontId="26" fillId="0" borderId="1" xfId="7" applyNumberFormat="1" applyFont="1" applyBorder="1" applyAlignment="1">
      <alignment horizontal="center" vertical="center" wrapText="1"/>
    </xf>
    <xf numFmtId="0" fontId="22" fillId="0" borderId="1" xfId="7" applyFont="1" applyBorder="1" applyAlignment="1">
      <alignment horizontal="center" vertical="center" wrapText="1"/>
    </xf>
    <xf numFmtId="1" fontId="22" fillId="0" borderId="1" xfId="7" applyNumberFormat="1" applyFont="1" applyBorder="1" applyAlignment="1">
      <alignment horizontal="center" vertical="center"/>
    </xf>
    <xf numFmtId="0" fontId="22" fillId="0" borderId="1" xfId="7" applyFont="1" applyBorder="1" applyAlignment="1">
      <alignment horizontal="center" vertical="center"/>
    </xf>
    <xf numFmtId="1" fontId="22" fillId="0" borderId="6" xfId="7" applyNumberFormat="1" applyFont="1" applyBorder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14" fontId="31" fillId="0" borderId="1" xfId="7" applyNumberFormat="1" applyFont="1" applyBorder="1" applyAlignment="1">
      <alignment horizontal="center" vertical="center" wrapText="1"/>
    </xf>
    <xf numFmtId="185" fontId="26" fillId="0" borderId="1" xfId="7" applyNumberFormat="1" applyFont="1" applyBorder="1" applyAlignment="1">
      <alignment horizontal="right" vertical="center"/>
    </xf>
    <xf numFmtId="14" fontId="24" fillId="0" borderId="1" xfId="7" applyNumberFormat="1" applyFont="1" applyBorder="1" applyAlignment="1">
      <alignment horizontal="center" vertical="center" wrapText="1"/>
    </xf>
    <xf numFmtId="0" fontId="27" fillId="0" borderId="1" xfId="7" applyFont="1" applyBorder="1" applyAlignment="1">
      <alignment horizontal="center" vertical="center" wrapText="1"/>
    </xf>
    <xf numFmtId="186" fontId="21" fillId="0" borderId="1" xfId="7" applyNumberFormat="1" applyFont="1" applyBorder="1" applyAlignment="1">
      <alignment horizontal="center" vertical="center" wrapText="1"/>
    </xf>
    <xf numFmtId="187" fontId="21" fillId="0" borderId="1" xfId="7" applyNumberFormat="1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/>
    </xf>
    <xf numFmtId="14" fontId="1" fillId="0" borderId="0" xfId="7" applyNumberFormat="1">
      <alignment vertical="center"/>
    </xf>
    <xf numFmtId="0" fontId="8" fillId="2" borderId="7" xfId="7" applyFont="1" applyFill="1" applyBorder="1" applyAlignment="1">
      <alignment horizontal="center" vertical="center"/>
    </xf>
    <xf numFmtId="0" fontId="8" fillId="2" borderId="8" xfId="7" applyFont="1" applyFill="1" applyBorder="1" applyAlignment="1">
      <alignment horizontal="center" vertical="center"/>
    </xf>
    <xf numFmtId="0" fontId="8" fillId="2" borderId="8" xfId="7" applyFont="1" applyFill="1" applyBorder="1" applyAlignment="1">
      <alignment horizontal="center" vertical="center" wrapText="1"/>
    </xf>
    <xf numFmtId="0" fontId="8" fillId="2" borderId="9" xfId="7" applyFont="1" applyFill="1" applyBorder="1" applyAlignment="1">
      <alignment horizontal="center" vertical="center" wrapText="1"/>
    </xf>
    <xf numFmtId="0" fontId="1" fillId="0" borderId="0" xfId="7" applyAlignment="1">
      <alignment horizontal="center" vertical="center"/>
    </xf>
    <xf numFmtId="0" fontId="10" fillId="0" borderId="2" xfId="7" applyFont="1" applyBorder="1" applyAlignment="1">
      <alignment horizontal="center" vertical="center"/>
    </xf>
    <xf numFmtId="0" fontId="10" fillId="0" borderId="3" xfId="7" applyFont="1" applyBorder="1" applyAlignment="1">
      <alignment vertical="center" wrapText="1"/>
    </xf>
    <xf numFmtId="0" fontId="10" fillId="0" borderId="3" xfId="7" applyFont="1" applyBorder="1" applyAlignment="1">
      <alignment horizontal="center" vertical="center" wrapText="1"/>
    </xf>
    <xf numFmtId="178" fontId="14" fillId="0" borderId="3" xfId="7" applyNumberFormat="1" applyFont="1" applyBorder="1" applyAlignment="1">
      <alignment horizontal="center" vertical="center"/>
    </xf>
    <xf numFmtId="176" fontId="14" fillId="0" borderId="3" xfId="7" applyNumberFormat="1" applyFont="1" applyBorder="1" applyAlignment="1">
      <alignment horizontal="center" vertical="center" wrapText="1"/>
    </xf>
    <xf numFmtId="176" fontId="14" fillId="0" borderId="3" xfId="7" applyNumberFormat="1" applyFont="1" applyBorder="1" applyAlignment="1">
      <alignment horizontal="center" vertical="center"/>
    </xf>
    <xf numFmtId="179" fontId="8" fillId="0" borderId="3" xfId="7" applyNumberFormat="1" applyFont="1" applyBorder="1" applyAlignment="1">
      <alignment horizontal="center" vertical="center"/>
    </xf>
    <xf numFmtId="179" fontId="16" fillId="0" borderId="4" xfId="7" applyNumberFormat="1" applyFont="1" applyBorder="1" applyAlignment="1">
      <alignment horizontal="center" vertical="center" wrapText="1"/>
    </xf>
    <xf numFmtId="14" fontId="1" fillId="0" borderId="0" xfId="7" applyNumberFormat="1" applyAlignment="1">
      <alignment horizontal="center" vertical="center"/>
    </xf>
    <xf numFmtId="0" fontId="14" fillId="0" borderId="5" xfId="7" applyFont="1" applyBorder="1" applyAlignment="1">
      <alignment horizontal="center" vertical="center"/>
    </xf>
    <xf numFmtId="0" fontId="14" fillId="0" borderId="1" xfId="7" applyFont="1" applyBorder="1" applyAlignment="1">
      <alignment vertical="center" wrapText="1"/>
    </xf>
    <xf numFmtId="0" fontId="14" fillId="0" borderId="1" xfId="7" applyFont="1" applyBorder="1" applyAlignment="1">
      <alignment horizontal="center" vertical="center" wrapText="1"/>
    </xf>
    <xf numFmtId="178" fontId="14" fillId="0" borderId="1" xfId="7" applyNumberFormat="1" applyFont="1" applyBorder="1" applyAlignment="1">
      <alignment horizontal="center" vertical="center"/>
    </xf>
    <xf numFmtId="176" fontId="14" fillId="0" borderId="1" xfId="7" applyNumberFormat="1" applyFont="1" applyBorder="1" applyAlignment="1">
      <alignment horizontal="center" vertical="center" wrapText="1"/>
    </xf>
    <xf numFmtId="176" fontId="14" fillId="0" borderId="1" xfId="7" applyNumberFormat="1" applyFont="1" applyBorder="1" applyAlignment="1">
      <alignment horizontal="center" vertical="center"/>
    </xf>
    <xf numFmtId="179" fontId="8" fillId="0" borderId="1" xfId="7" applyNumberFormat="1" applyFont="1" applyBorder="1" applyAlignment="1">
      <alignment horizontal="center" vertical="center"/>
    </xf>
    <xf numFmtId="179" fontId="16" fillId="0" borderId="6" xfId="7" applyNumberFormat="1" applyFont="1" applyBorder="1" applyAlignment="1">
      <alignment horizontal="center" vertical="center" wrapText="1"/>
    </xf>
    <xf numFmtId="0" fontId="17" fillId="0" borderId="0" xfId="7" applyFont="1">
      <alignment vertical="center"/>
    </xf>
    <xf numFmtId="0" fontId="11" fillId="0" borderId="12" xfId="7" applyFont="1" applyBorder="1" applyAlignment="1">
      <alignment horizontal="center" vertical="center"/>
    </xf>
    <xf numFmtId="0" fontId="12" fillId="0" borderId="10" xfId="7" applyFont="1" applyBorder="1" applyAlignment="1">
      <alignment horizontal="center" vertical="center"/>
    </xf>
    <xf numFmtId="177" fontId="13" fillId="0" borderId="10" xfId="7" applyNumberFormat="1" applyFont="1" applyBorder="1" applyAlignment="1">
      <alignment horizontal="center" vertical="center"/>
    </xf>
    <xf numFmtId="0" fontId="13" fillId="0" borderId="10" xfId="7" applyFont="1" applyBorder="1">
      <alignment vertical="center"/>
    </xf>
    <xf numFmtId="1" fontId="13" fillId="0" borderId="10" xfId="7" applyNumberFormat="1" applyFont="1" applyBorder="1">
      <alignment vertical="center"/>
    </xf>
    <xf numFmtId="180" fontId="8" fillId="0" borderId="10" xfId="7" applyNumberFormat="1" applyFont="1" applyBorder="1" applyAlignment="1">
      <alignment horizontal="center" vertical="center"/>
    </xf>
    <xf numFmtId="180" fontId="8" fillId="0" borderId="11" xfId="7" applyNumberFormat="1" applyFont="1" applyBorder="1" applyAlignment="1">
      <alignment horizontal="center" vertical="center"/>
    </xf>
    <xf numFmtId="177" fontId="1" fillId="0" borderId="0" xfId="7" applyNumberFormat="1" applyAlignment="1">
      <alignment horizontal="center" vertical="center"/>
    </xf>
    <xf numFmtId="3" fontId="10" fillId="0" borderId="0" xfId="7" applyNumberFormat="1" applyFont="1" applyAlignment="1">
      <alignment horizontal="center" vertical="center"/>
    </xf>
  </cellXfs>
  <cellStyles count="8">
    <cellStyle name="백분율" xfId="4" builtinId="5"/>
    <cellStyle name="쉼표 [0] 2" xfId="2"/>
    <cellStyle name="쉼표 [0] 3" xfId="6"/>
    <cellStyle name="표준" xfId="0" builtinId="0"/>
    <cellStyle name="표준 2" xfId="1"/>
    <cellStyle name="표준 3" xfId="3"/>
    <cellStyle name="표준 3 2" xfId="7"/>
    <cellStyle name="표준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17"/>
  <sheetViews>
    <sheetView tabSelected="1" view="pageBreakPreview" zoomScale="85" zoomScaleNormal="100" zoomScaleSheetLayoutView="85" workbookViewId="0">
      <selection activeCell="C6" sqref="C6"/>
    </sheetView>
  </sheetViews>
  <sheetFormatPr defaultRowHeight="17.25" x14ac:dyDescent="0.3"/>
  <cols>
    <col min="1" max="1" width="5.125" style="1" customWidth="1"/>
    <col min="2" max="2" width="45.625" style="2" customWidth="1"/>
    <col min="3" max="3" width="20.625" style="2" customWidth="1"/>
    <col min="4" max="4" width="16.625" style="1" customWidth="1"/>
    <col min="5" max="5" width="25.625" style="2" customWidth="1"/>
    <col min="6" max="8" width="16.625" style="2" customWidth="1"/>
    <col min="9" max="9" width="16.625" style="4" customWidth="1"/>
    <col min="10" max="11" width="11.625" style="2" bestFit="1" customWidth="1"/>
    <col min="12" max="12" width="11.75" style="2" bestFit="1" customWidth="1"/>
    <col min="13" max="13" width="11.625" style="2" bestFit="1" customWidth="1"/>
    <col min="14" max="16384" width="9" style="2"/>
  </cols>
  <sheetData>
    <row r="1" spans="1:14" ht="24.95" customHeight="1" x14ac:dyDescent="0.3">
      <c r="A1" s="51" t="s">
        <v>5</v>
      </c>
      <c r="B1" s="51"/>
      <c r="C1" s="51"/>
      <c r="D1" s="51"/>
      <c r="E1" s="51"/>
      <c r="F1" s="51"/>
      <c r="G1" s="51"/>
      <c r="H1" s="51"/>
      <c r="I1" s="51"/>
    </row>
    <row r="2" spans="1:14" ht="24.95" customHeight="1" thickBot="1" x14ac:dyDescent="0.35">
      <c r="A2" s="51" t="s">
        <v>12</v>
      </c>
      <c r="B2" s="51"/>
      <c r="C2" s="51"/>
      <c r="D2" s="51"/>
      <c r="E2" s="51"/>
      <c r="F2" s="51"/>
      <c r="G2" s="51"/>
      <c r="H2" s="51"/>
      <c r="I2" s="51"/>
      <c r="K2" s="5">
        <v>46241</v>
      </c>
    </row>
    <row r="3" spans="1:14" s="1" customFormat="1" ht="50.1" customHeight="1" thickBot="1" x14ac:dyDescent="0.35">
      <c r="A3" s="7" t="s">
        <v>6</v>
      </c>
      <c r="B3" s="8" t="s">
        <v>3</v>
      </c>
      <c r="C3" s="8" t="s">
        <v>7</v>
      </c>
      <c r="D3" s="9" t="s">
        <v>0</v>
      </c>
      <c r="E3" s="9" t="s">
        <v>8</v>
      </c>
      <c r="F3" s="9" t="s">
        <v>9</v>
      </c>
      <c r="G3" s="9" t="s">
        <v>10</v>
      </c>
      <c r="H3" s="9" t="s">
        <v>1</v>
      </c>
      <c r="I3" s="10" t="s">
        <v>4</v>
      </c>
    </row>
    <row r="4" spans="1:14" ht="64.7" customHeight="1" x14ac:dyDescent="0.3">
      <c r="A4" s="6">
        <v>1</v>
      </c>
      <c r="B4" s="17" t="s">
        <v>13</v>
      </c>
      <c r="C4" s="21" t="s">
        <v>15</v>
      </c>
      <c r="D4" s="11">
        <v>951680000</v>
      </c>
      <c r="E4" s="19" t="str">
        <f>CONCATENATE(TEXT(L4,"yyyy.mm.dd"),"~",TEXT(M4,"yyyy.mm.dd"),CHAR(10),"(",N4,"일)")</f>
        <v>2018.11.05~2024.12.16
(750일)</v>
      </c>
      <c r="F4" s="27">
        <v>30</v>
      </c>
      <c r="G4" s="23">
        <f>F4/N4</f>
        <v>0.04</v>
      </c>
      <c r="H4" s="28" t="s">
        <v>27</v>
      </c>
      <c r="I4" s="25" t="s">
        <v>28</v>
      </c>
      <c r="J4" s="16"/>
      <c r="L4" s="5">
        <v>43409</v>
      </c>
      <c r="M4" s="5">
        <v>45642</v>
      </c>
      <c r="N4" s="29">
        <v>750</v>
      </c>
    </row>
    <row r="5" spans="1:14" ht="64.7" customHeight="1" x14ac:dyDescent="0.3">
      <c r="A5" s="12">
        <v>2</v>
      </c>
      <c r="B5" s="18" t="s">
        <v>16</v>
      </c>
      <c r="C5" s="22" t="s">
        <v>17</v>
      </c>
      <c r="D5" s="13">
        <v>1435400000</v>
      </c>
      <c r="E5" s="20" t="str">
        <f t="shared" ref="E5:E15" si="0">CONCATENATE(TEXT(L5,"yyyy.mm.dd"),"~",TEXT(M5,"yyyy.mm.dd"),CHAR(10),"(",N5,"일)")</f>
        <v>2017.09.25~2028.11.30
(4085일)</v>
      </c>
      <c r="F5" s="14">
        <f t="shared" ref="F5:F15" si="1">IF(M5-$K$2+1&gt;365, 365, M5-$K$2+1)</f>
        <v>365</v>
      </c>
      <c r="G5" s="24">
        <f t="shared" ref="G5:G15" si="2">F5/N5</f>
        <v>8.935128518971848E-2</v>
      </c>
      <c r="H5" s="15">
        <f t="shared" ref="H5:H15" si="3">D5*G5/10</f>
        <v>12825483.47613219</v>
      </c>
      <c r="I5" s="26"/>
      <c r="J5" s="1"/>
      <c r="L5" s="5">
        <v>43003</v>
      </c>
      <c r="M5" s="5">
        <v>47087</v>
      </c>
      <c r="N5" s="2">
        <f t="shared" ref="N5:N15" si="4">M5-L5+1</f>
        <v>4085</v>
      </c>
    </row>
    <row r="6" spans="1:14" ht="64.7" customHeight="1" x14ac:dyDescent="0.3">
      <c r="A6" s="12">
        <v>3</v>
      </c>
      <c r="B6" s="18" t="s">
        <v>18</v>
      </c>
      <c r="C6" s="22" t="s">
        <v>19</v>
      </c>
      <c r="D6" s="13">
        <v>1643972000</v>
      </c>
      <c r="E6" s="20" t="str">
        <f t="shared" si="0"/>
        <v>2020.11.02~2030.09.10
(3600일)</v>
      </c>
      <c r="F6" s="14">
        <f t="shared" si="1"/>
        <v>365</v>
      </c>
      <c r="G6" s="24">
        <f t="shared" si="2"/>
        <v>0.10138888888888889</v>
      </c>
      <c r="H6" s="15">
        <f t="shared" si="3"/>
        <v>16668049.444444444</v>
      </c>
      <c r="I6" s="26"/>
      <c r="J6" s="1"/>
      <c r="L6" s="5">
        <v>44137</v>
      </c>
      <c r="M6" s="5">
        <v>47736</v>
      </c>
      <c r="N6" s="2">
        <f t="shared" si="4"/>
        <v>3600</v>
      </c>
    </row>
    <row r="7" spans="1:14" ht="64.7" customHeight="1" x14ac:dyDescent="0.3">
      <c r="A7" s="12">
        <v>4</v>
      </c>
      <c r="B7" s="18" t="s">
        <v>20</v>
      </c>
      <c r="C7" s="22" t="s">
        <v>21</v>
      </c>
      <c r="D7" s="13">
        <v>849650000</v>
      </c>
      <c r="E7" s="20" t="str">
        <f t="shared" si="0"/>
        <v>2010.06.15~2031.12.31
(5674일)</v>
      </c>
      <c r="F7" s="14">
        <f t="shared" si="1"/>
        <v>365</v>
      </c>
      <c r="G7" s="24">
        <f t="shared" si="2"/>
        <v>6.4328516038068384E-2</v>
      </c>
      <c r="H7" s="15">
        <f t="shared" si="3"/>
        <v>5465672.3651744807</v>
      </c>
      <c r="I7" s="26"/>
      <c r="J7" s="16"/>
      <c r="L7" s="5">
        <v>40344</v>
      </c>
      <c r="M7" s="5">
        <v>48213</v>
      </c>
      <c r="N7" s="29">
        <v>5674</v>
      </c>
    </row>
    <row r="8" spans="1:14" ht="64.7" customHeight="1" x14ac:dyDescent="0.3">
      <c r="A8" s="12">
        <v>5</v>
      </c>
      <c r="B8" s="18" t="s">
        <v>22</v>
      </c>
      <c r="C8" s="22" t="s">
        <v>23</v>
      </c>
      <c r="D8" s="13">
        <v>1332000000</v>
      </c>
      <c r="E8" s="20" t="str">
        <f t="shared" si="0"/>
        <v>2023.12.28~2026.12.11
(1080일)</v>
      </c>
      <c r="F8" s="14">
        <v>365</v>
      </c>
      <c r="G8" s="24">
        <f t="shared" si="2"/>
        <v>0.33796296296296297</v>
      </c>
      <c r="H8" s="15" t="s">
        <v>11</v>
      </c>
      <c r="I8" s="26" t="s">
        <v>24</v>
      </c>
      <c r="J8" s="16">
        <v>45807</v>
      </c>
      <c r="K8" s="2">
        <f t="shared" ref="K8:K10" si="5">M8-J8+1</f>
        <v>561</v>
      </c>
      <c r="L8" s="5">
        <v>45288</v>
      </c>
      <c r="M8" s="5">
        <v>46367</v>
      </c>
      <c r="N8" s="2">
        <f t="shared" si="4"/>
        <v>1080</v>
      </c>
    </row>
    <row r="9" spans="1:14" ht="64.7" customHeight="1" x14ac:dyDescent="0.3">
      <c r="A9" s="12">
        <v>6</v>
      </c>
      <c r="B9" s="18" t="s">
        <v>25</v>
      </c>
      <c r="C9" s="22" t="s">
        <v>26</v>
      </c>
      <c r="D9" s="13">
        <v>2049700000</v>
      </c>
      <c r="E9" s="20" t="str">
        <f t="shared" si="0"/>
        <v>2024.06.13~2031.11.03
(2700일)</v>
      </c>
      <c r="F9" s="14">
        <f t="shared" si="1"/>
        <v>365</v>
      </c>
      <c r="G9" s="24">
        <f t="shared" si="2"/>
        <v>0.13518518518518519</v>
      </c>
      <c r="H9" s="15">
        <f t="shared" si="3"/>
        <v>27708907.40740741</v>
      </c>
      <c r="I9" s="26"/>
      <c r="J9" s="16"/>
      <c r="L9" s="5">
        <v>45456</v>
      </c>
      <c r="M9" s="5">
        <v>48155</v>
      </c>
      <c r="N9" s="2">
        <f t="shared" si="4"/>
        <v>2700</v>
      </c>
    </row>
    <row r="10" spans="1:14" ht="64.7" customHeight="1" x14ac:dyDescent="0.3">
      <c r="A10" s="12">
        <v>7</v>
      </c>
      <c r="B10" s="18" t="s">
        <v>31</v>
      </c>
      <c r="C10" s="22" t="s">
        <v>32</v>
      </c>
      <c r="D10" s="13">
        <v>258730000</v>
      </c>
      <c r="E10" s="20" t="str">
        <f t="shared" si="0"/>
        <v>2024.12.18~2026.01.21
(400일)</v>
      </c>
      <c r="F10" s="14">
        <f>K10</f>
        <v>8</v>
      </c>
      <c r="G10" s="24">
        <f t="shared" si="2"/>
        <v>0.02</v>
      </c>
      <c r="H10" s="15" t="s">
        <v>11</v>
      </c>
      <c r="I10" s="26" t="s">
        <v>29</v>
      </c>
      <c r="J10" s="16">
        <v>46036</v>
      </c>
      <c r="K10" s="2">
        <f t="shared" si="5"/>
        <v>8</v>
      </c>
      <c r="L10" s="5">
        <v>45644</v>
      </c>
      <c r="M10" s="5">
        <v>46043</v>
      </c>
      <c r="N10" s="2">
        <f t="shared" si="4"/>
        <v>400</v>
      </c>
    </row>
    <row r="11" spans="1:14" ht="64.7" customHeight="1" x14ac:dyDescent="0.3">
      <c r="A11" s="12">
        <v>8</v>
      </c>
      <c r="B11" s="18" t="s">
        <v>33</v>
      </c>
      <c r="C11" s="22" t="s">
        <v>34</v>
      </c>
      <c r="D11" s="13">
        <v>340500000</v>
      </c>
      <c r="E11" s="20" t="str">
        <f t="shared" si="0"/>
        <v>2025.04.07~2028.04.20
(1110일)</v>
      </c>
      <c r="F11" s="14">
        <f t="shared" si="1"/>
        <v>365</v>
      </c>
      <c r="G11" s="24">
        <f t="shared" si="2"/>
        <v>0.32882882882882886</v>
      </c>
      <c r="H11" s="15">
        <f t="shared" si="3"/>
        <v>11196621.621621622</v>
      </c>
      <c r="I11" s="26"/>
      <c r="J11" s="16"/>
      <c r="L11" s="5">
        <v>45754</v>
      </c>
      <c r="M11" s="5">
        <v>46863</v>
      </c>
      <c r="N11" s="2">
        <f t="shared" si="4"/>
        <v>1110</v>
      </c>
    </row>
    <row r="12" spans="1:14" ht="64.7" customHeight="1" x14ac:dyDescent="0.3">
      <c r="A12" s="12">
        <v>9</v>
      </c>
      <c r="B12" s="18" t="s">
        <v>35</v>
      </c>
      <c r="C12" s="22" t="s">
        <v>36</v>
      </c>
      <c r="D12" s="13">
        <v>371910000</v>
      </c>
      <c r="E12" s="20" t="str">
        <f t="shared" si="0"/>
        <v>2025.04.04~2026.09.30
(545일)</v>
      </c>
      <c r="F12" s="14">
        <f t="shared" si="1"/>
        <v>55</v>
      </c>
      <c r="G12" s="24">
        <f t="shared" si="2"/>
        <v>0.10091743119266056</v>
      </c>
      <c r="H12" s="15" t="s">
        <v>11</v>
      </c>
      <c r="I12" s="26" t="s">
        <v>30</v>
      </c>
      <c r="J12" s="16"/>
      <c r="L12" s="5">
        <v>45751</v>
      </c>
      <c r="M12" s="5">
        <v>46295</v>
      </c>
      <c r="N12" s="2">
        <f t="shared" si="4"/>
        <v>545</v>
      </c>
    </row>
    <row r="13" spans="1:14" ht="64.7" customHeight="1" x14ac:dyDescent="0.3">
      <c r="A13" s="12">
        <v>10</v>
      </c>
      <c r="B13" s="18" t="s">
        <v>37</v>
      </c>
      <c r="C13" s="22" t="s">
        <v>17</v>
      </c>
      <c r="D13" s="13">
        <v>56918000</v>
      </c>
      <c r="E13" s="20" t="str">
        <f t="shared" si="0"/>
        <v>2025.10.17~2027.12.12
(720일)</v>
      </c>
      <c r="F13" s="14">
        <f t="shared" si="1"/>
        <v>365</v>
      </c>
      <c r="G13" s="24">
        <f t="shared" si="2"/>
        <v>0.50694444444444442</v>
      </c>
      <c r="H13" s="15">
        <f t="shared" si="3"/>
        <v>2885426.388888889</v>
      </c>
      <c r="I13" s="26"/>
      <c r="J13" s="16"/>
      <c r="L13" s="5">
        <v>45947</v>
      </c>
      <c r="M13" s="5">
        <v>46733</v>
      </c>
      <c r="N13" s="29">
        <v>720</v>
      </c>
    </row>
    <row r="14" spans="1:14" ht="64.7" customHeight="1" x14ac:dyDescent="0.3">
      <c r="A14" s="12">
        <v>11</v>
      </c>
      <c r="B14" s="18" t="s">
        <v>38</v>
      </c>
      <c r="C14" s="22" t="s">
        <v>40</v>
      </c>
      <c r="D14" s="13">
        <v>909700000</v>
      </c>
      <c r="E14" s="20" t="str">
        <f t="shared" si="0"/>
        <v>2025.12.18~2028.12.01
(1080일)</v>
      </c>
      <c r="F14" s="14">
        <f t="shared" si="1"/>
        <v>365</v>
      </c>
      <c r="G14" s="24">
        <f t="shared" si="2"/>
        <v>0.33796296296296297</v>
      </c>
      <c r="H14" s="15">
        <f t="shared" si="3"/>
        <v>30744490.740740739</v>
      </c>
      <c r="I14" s="26"/>
      <c r="J14" s="16"/>
      <c r="L14" s="5">
        <v>46009</v>
      </c>
      <c r="M14" s="5">
        <v>47088</v>
      </c>
      <c r="N14" s="2">
        <f t="shared" si="4"/>
        <v>1080</v>
      </c>
    </row>
    <row r="15" spans="1:14" ht="64.7" customHeight="1" x14ac:dyDescent="0.3">
      <c r="A15" s="12">
        <v>12</v>
      </c>
      <c r="B15" s="18" t="s">
        <v>39</v>
      </c>
      <c r="C15" s="22" t="s">
        <v>41</v>
      </c>
      <c r="D15" s="13">
        <v>311751000</v>
      </c>
      <c r="E15" s="20" t="str">
        <f t="shared" si="0"/>
        <v>2026.07.16~2027.07.15
(365일)</v>
      </c>
      <c r="F15" s="14">
        <f t="shared" si="1"/>
        <v>343</v>
      </c>
      <c r="G15" s="24">
        <f t="shared" si="2"/>
        <v>0.9397260273972603</v>
      </c>
      <c r="H15" s="15">
        <f t="shared" si="3"/>
        <v>29296052.87671233</v>
      </c>
      <c r="I15" s="26"/>
      <c r="J15" s="1"/>
      <c r="L15" s="5">
        <v>46219</v>
      </c>
      <c r="M15" s="5">
        <v>46583</v>
      </c>
      <c r="N15" s="2">
        <f t="shared" si="4"/>
        <v>365</v>
      </c>
    </row>
    <row r="16" spans="1:14" ht="50.1" customHeight="1" thickBot="1" x14ac:dyDescent="0.35">
      <c r="A16" s="30"/>
      <c r="B16" s="31" t="s">
        <v>2</v>
      </c>
      <c r="C16" s="31"/>
      <c r="D16" s="32"/>
      <c r="E16" s="33"/>
      <c r="F16" s="34"/>
      <c r="G16" s="33"/>
      <c r="H16" s="35">
        <f>SUM(H4:H15)</f>
        <v>136790704.32112211</v>
      </c>
      <c r="I16" s="36"/>
    </row>
    <row r="17" spans="4:4" x14ac:dyDescent="0.3">
      <c r="D17" s="3"/>
    </row>
  </sheetData>
  <mergeCells count="2">
    <mergeCell ref="A1:I1"/>
    <mergeCell ref="A2:I2"/>
  </mergeCells>
  <phoneticPr fontId="6" type="noConversion"/>
  <pageMargins left="0.25" right="0.25" top="0.75" bottom="0.75" header="0.3" footer="0.3"/>
  <pageSetup paperSize="9" scale="50" fitToHeight="0" orientation="portrait" r:id="rId1"/>
  <rowBreaks count="1" manualBreakCount="1">
    <brk id="1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N23"/>
  <sheetViews>
    <sheetView view="pageBreakPreview" zoomScale="85" zoomScaleNormal="100" zoomScaleSheetLayoutView="85" workbookViewId="0">
      <selection activeCell="E20" sqref="E20"/>
    </sheetView>
  </sheetViews>
  <sheetFormatPr defaultRowHeight="17.25" x14ac:dyDescent="0.3"/>
  <cols>
    <col min="1" max="1" width="5.125" style="1" customWidth="1"/>
    <col min="2" max="2" width="45.625" style="2" customWidth="1"/>
    <col min="3" max="3" width="20.625" style="2" customWidth="1"/>
    <col min="4" max="4" width="16.625" style="1" customWidth="1"/>
    <col min="5" max="5" width="25.625" style="2" customWidth="1"/>
    <col min="6" max="8" width="16.625" style="2" customWidth="1"/>
    <col min="9" max="9" width="16.625" style="4" customWidth="1"/>
    <col min="10" max="11" width="11.625" style="2" bestFit="1" customWidth="1"/>
    <col min="12" max="12" width="11.75" style="2" bestFit="1" customWidth="1"/>
    <col min="13" max="13" width="11.625" style="2" bestFit="1" customWidth="1"/>
    <col min="14" max="16384" width="9" style="2"/>
  </cols>
  <sheetData>
    <row r="1" spans="1:14" ht="24.95" customHeight="1" x14ac:dyDescent="0.3">
      <c r="A1" s="51" t="s">
        <v>5</v>
      </c>
      <c r="B1" s="51"/>
      <c r="C1" s="51"/>
      <c r="D1" s="51"/>
      <c r="E1" s="51"/>
      <c r="F1" s="51"/>
      <c r="G1" s="51"/>
      <c r="H1" s="51"/>
      <c r="I1" s="51"/>
    </row>
    <row r="2" spans="1:14" ht="24.95" customHeight="1" thickBot="1" x14ac:dyDescent="0.35">
      <c r="A2" s="51" t="s">
        <v>42</v>
      </c>
      <c r="B2" s="51"/>
      <c r="C2" s="51"/>
      <c r="D2" s="51"/>
      <c r="E2" s="51"/>
      <c r="F2" s="51"/>
      <c r="G2" s="51"/>
      <c r="H2" s="51"/>
      <c r="I2" s="51"/>
      <c r="K2" s="5">
        <v>46241</v>
      </c>
    </row>
    <row r="3" spans="1:14" s="1" customFormat="1" ht="50.1" customHeight="1" thickBot="1" x14ac:dyDescent="0.35">
      <c r="A3" s="7" t="s">
        <v>6</v>
      </c>
      <c r="B3" s="8" t="s">
        <v>3</v>
      </c>
      <c r="C3" s="8" t="s">
        <v>7</v>
      </c>
      <c r="D3" s="9" t="s">
        <v>0</v>
      </c>
      <c r="E3" s="9" t="s">
        <v>8</v>
      </c>
      <c r="F3" s="9" t="s">
        <v>9</v>
      </c>
      <c r="G3" s="9" t="s">
        <v>10</v>
      </c>
      <c r="H3" s="9" t="s">
        <v>1</v>
      </c>
      <c r="I3" s="10" t="s">
        <v>4</v>
      </c>
    </row>
    <row r="4" spans="1:14" ht="64.7" customHeight="1" x14ac:dyDescent="0.3">
      <c r="A4" s="6">
        <v>1</v>
      </c>
      <c r="B4" s="17" t="s">
        <v>13</v>
      </c>
      <c r="C4" s="21" t="s">
        <v>15</v>
      </c>
      <c r="D4" s="11">
        <v>951680000</v>
      </c>
      <c r="E4" s="19" t="str">
        <f>CONCATENATE(TEXT(L4,"yyyy.mm.dd"),"~",TEXT(M4,"yyyy.mm.dd"),CHAR(10),"(",N4,"일)")</f>
        <v>2018.11.05~2024.12.16
(750일)</v>
      </c>
      <c r="F4" s="27">
        <v>30</v>
      </c>
      <c r="G4" s="23">
        <f>F4/N4</f>
        <v>0.04</v>
      </c>
      <c r="H4" s="28" t="s">
        <v>27</v>
      </c>
      <c r="I4" s="25" t="s">
        <v>28</v>
      </c>
      <c r="J4" s="16"/>
      <c r="L4" s="5">
        <v>43409</v>
      </c>
      <c r="M4" s="5">
        <v>45642</v>
      </c>
      <c r="N4" s="29">
        <v>750</v>
      </c>
    </row>
    <row r="5" spans="1:14" ht="64.7" customHeight="1" x14ac:dyDescent="0.3">
      <c r="A5" s="12">
        <v>2</v>
      </c>
      <c r="B5" s="18" t="s">
        <v>16</v>
      </c>
      <c r="C5" s="22" t="s">
        <v>17</v>
      </c>
      <c r="D5" s="13">
        <v>1435400000</v>
      </c>
      <c r="E5" s="20" t="str">
        <f t="shared" ref="E5:E21" si="0">CONCATENATE(TEXT(L5,"yyyy.mm.dd"),"~",TEXT(M5,"yyyy.mm.dd"),CHAR(10),"(",N5,"일)")</f>
        <v>2017.09.25~2028.11.30
(4085일)</v>
      </c>
      <c r="F5" s="14">
        <f t="shared" ref="F5:F21" si="1">IF(M5-$K$2+1&gt;365, 365, M5-$K$2+1)</f>
        <v>365</v>
      </c>
      <c r="G5" s="24">
        <f t="shared" ref="G5:G21" si="2">F5/N5</f>
        <v>8.935128518971848E-2</v>
      </c>
      <c r="H5" s="15">
        <f t="shared" ref="H5:H21" si="3">D5*G5/10</f>
        <v>12825483.47613219</v>
      </c>
      <c r="I5" s="26"/>
      <c r="J5" s="1"/>
      <c r="L5" s="5">
        <v>43003</v>
      </c>
      <c r="M5" s="5">
        <v>47087</v>
      </c>
      <c r="N5" s="2">
        <f t="shared" ref="N5:N8" si="4">M5-L5+1</f>
        <v>4085</v>
      </c>
    </row>
    <row r="6" spans="1:14" ht="64.7" customHeight="1" x14ac:dyDescent="0.3">
      <c r="A6" s="12">
        <v>3</v>
      </c>
      <c r="B6" s="18" t="s">
        <v>18</v>
      </c>
      <c r="C6" s="22" t="s">
        <v>19</v>
      </c>
      <c r="D6" s="13">
        <v>1643972000</v>
      </c>
      <c r="E6" s="20" t="str">
        <f t="shared" si="0"/>
        <v>2020.11.02~2030.09.10
(3600일)</v>
      </c>
      <c r="F6" s="14">
        <f t="shared" si="1"/>
        <v>365</v>
      </c>
      <c r="G6" s="24">
        <f t="shared" si="2"/>
        <v>0.10138888888888889</v>
      </c>
      <c r="H6" s="15">
        <f t="shared" si="3"/>
        <v>16668049.444444444</v>
      </c>
      <c r="I6" s="26"/>
      <c r="J6" s="1"/>
      <c r="L6" s="5">
        <v>44137</v>
      </c>
      <c r="M6" s="5">
        <v>47736</v>
      </c>
      <c r="N6" s="2">
        <f t="shared" si="4"/>
        <v>3600</v>
      </c>
    </row>
    <row r="7" spans="1:14" ht="64.7" customHeight="1" x14ac:dyDescent="0.3">
      <c r="A7" s="12">
        <v>4</v>
      </c>
      <c r="B7" s="18" t="s">
        <v>20</v>
      </c>
      <c r="C7" s="22" t="s">
        <v>21</v>
      </c>
      <c r="D7" s="13">
        <v>849650000</v>
      </c>
      <c r="E7" s="20" t="str">
        <f t="shared" si="0"/>
        <v>2010.06.15~2031.12.31
(5674일)</v>
      </c>
      <c r="F7" s="14">
        <f t="shared" si="1"/>
        <v>365</v>
      </c>
      <c r="G7" s="24">
        <f t="shared" si="2"/>
        <v>6.4328516038068384E-2</v>
      </c>
      <c r="H7" s="15">
        <f t="shared" si="3"/>
        <v>5465672.3651744807</v>
      </c>
      <c r="I7" s="26"/>
      <c r="J7" s="16"/>
      <c r="L7" s="5">
        <v>40344</v>
      </c>
      <c r="M7" s="5">
        <v>48213</v>
      </c>
      <c r="N7" s="29">
        <v>5674</v>
      </c>
    </row>
    <row r="8" spans="1:14" ht="64.7" customHeight="1" x14ac:dyDescent="0.3">
      <c r="A8" s="12">
        <v>5</v>
      </c>
      <c r="B8" s="18" t="s">
        <v>43</v>
      </c>
      <c r="C8" s="22" t="s">
        <v>47</v>
      </c>
      <c r="D8" s="13">
        <v>1833500000</v>
      </c>
      <c r="E8" s="20" t="str">
        <f t="shared" ref="E8" si="5">CONCATENATE(TEXT(L8,"yyyy.mm.dd"),"~",TEXT(M8,"yyyy.mm.dd"),CHAR(10),"(",N8,"일)")</f>
        <v>2017.09.22~2029.10.18
(4410일)</v>
      </c>
      <c r="F8" s="14">
        <f t="shared" ref="F8" si="6">IF(M8-$K$2+1&gt;365, 365, M8-$K$2+1)</f>
        <v>365</v>
      </c>
      <c r="G8" s="24">
        <f t="shared" ref="G8" si="7">F8/N8</f>
        <v>8.2766439909297052E-2</v>
      </c>
      <c r="H8" s="15">
        <f t="shared" ref="H8" si="8">D8*G8/10</f>
        <v>15175226.757369613</v>
      </c>
      <c r="I8" s="26"/>
      <c r="J8" s="16"/>
      <c r="L8" s="5">
        <v>43000</v>
      </c>
      <c r="M8" s="5">
        <v>47409</v>
      </c>
      <c r="N8" s="2">
        <f t="shared" si="4"/>
        <v>4410</v>
      </c>
    </row>
    <row r="9" spans="1:14" ht="64.7" customHeight="1" x14ac:dyDescent="0.3">
      <c r="A9" s="12">
        <v>6</v>
      </c>
      <c r="B9" s="18" t="s">
        <v>44</v>
      </c>
      <c r="C9" s="22" t="s">
        <v>48</v>
      </c>
      <c r="D9" s="13">
        <v>862627000</v>
      </c>
      <c r="E9" s="20" t="str">
        <f t="shared" ref="E9:E10" si="9">CONCATENATE(TEXT(L9,"yyyy.mm.dd"),"~",TEXT(M9,"yyyy.mm.dd"),CHAR(10),"(",N9,"일)")</f>
        <v>2017.03.02~2027.08.31
(3835일)</v>
      </c>
      <c r="F9" s="14">
        <f t="shared" ref="F9:F10" si="10">IF(M9-$K$2+1&gt;365, 365, M9-$K$2+1)</f>
        <v>365</v>
      </c>
      <c r="G9" s="24">
        <f t="shared" ref="G9:G10" si="11">F9/N9</f>
        <v>9.5176010430247718E-2</v>
      </c>
      <c r="H9" s="15">
        <f t="shared" ref="H9:H10" si="12">D9*G9/10</f>
        <v>8210139.6349413292</v>
      </c>
      <c r="I9" s="26"/>
      <c r="J9" s="16"/>
      <c r="L9" s="5">
        <v>42796</v>
      </c>
      <c r="M9" s="5">
        <v>46630</v>
      </c>
      <c r="N9" s="2">
        <f t="shared" ref="N9:N10" si="13">M9-L9+1</f>
        <v>3835</v>
      </c>
    </row>
    <row r="10" spans="1:14" ht="64.7" customHeight="1" x14ac:dyDescent="0.3">
      <c r="A10" s="12">
        <v>7</v>
      </c>
      <c r="B10" s="18" t="s">
        <v>45</v>
      </c>
      <c r="C10" s="22" t="s">
        <v>49</v>
      </c>
      <c r="D10" s="13">
        <v>1030293000</v>
      </c>
      <c r="E10" s="20" t="str">
        <f t="shared" si="9"/>
        <v>2021.10.18~2027.01.29
(1930일)</v>
      </c>
      <c r="F10" s="14">
        <f t="shared" si="10"/>
        <v>176</v>
      </c>
      <c r="G10" s="24">
        <f t="shared" si="11"/>
        <v>9.1191709844559585E-2</v>
      </c>
      <c r="H10" s="15">
        <f t="shared" si="12"/>
        <v>9395418.0310880821</v>
      </c>
      <c r="I10" s="26"/>
      <c r="J10" s="16"/>
      <c r="L10" s="5">
        <v>44487</v>
      </c>
      <c r="M10" s="5">
        <v>46416</v>
      </c>
      <c r="N10" s="2">
        <f t="shared" si="13"/>
        <v>1930</v>
      </c>
    </row>
    <row r="11" spans="1:14" ht="64.7" customHeight="1" x14ac:dyDescent="0.3">
      <c r="A11" s="12">
        <v>8</v>
      </c>
      <c r="B11" s="18" t="s">
        <v>46</v>
      </c>
      <c r="C11" s="22" t="s">
        <v>49</v>
      </c>
      <c r="D11" s="13">
        <v>977130000</v>
      </c>
      <c r="E11" s="20" t="str">
        <f t="shared" ref="E11:E13" si="14">CONCATENATE(TEXT(L11,"yyyy.mm.dd"),"~",TEXT(M11,"yyyy.mm.dd"),CHAR(10),"(",N11,"일)")</f>
        <v>2021.12.13~2027.01.12
(1857일)</v>
      </c>
      <c r="F11" s="14">
        <f t="shared" ref="F11" si="15">IF(M11-$K$2+1&gt;365, 365, M11-$K$2+1)</f>
        <v>159</v>
      </c>
      <c r="G11" s="24">
        <f t="shared" ref="G11:G13" si="16">F11/N11</f>
        <v>8.5621970920840063E-2</v>
      </c>
      <c r="H11" s="15">
        <f t="shared" ref="H11" si="17">D11*G11/10</f>
        <v>8366379.6445880458</v>
      </c>
      <c r="I11" s="26"/>
      <c r="J11" s="16"/>
      <c r="L11" s="5">
        <v>44543</v>
      </c>
      <c r="M11" s="5">
        <v>46399</v>
      </c>
      <c r="N11" s="2">
        <f t="shared" ref="N11" si="18">M11-L11+1</f>
        <v>1857</v>
      </c>
    </row>
    <row r="12" spans="1:14" ht="64.7" customHeight="1" x14ac:dyDescent="0.3">
      <c r="A12" s="12">
        <v>9</v>
      </c>
      <c r="B12" s="18" t="s">
        <v>50</v>
      </c>
      <c r="C12" s="22" t="s">
        <v>52</v>
      </c>
      <c r="D12" s="13">
        <v>577000000</v>
      </c>
      <c r="E12" s="20" t="str">
        <f t="shared" si="14"/>
        <v>2022.12.01~2025.12.13
(720일)</v>
      </c>
      <c r="F12" s="14">
        <f>K12</f>
        <v>137</v>
      </c>
      <c r="G12" s="24">
        <f t="shared" si="16"/>
        <v>0.19027777777777777</v>
      </c>
      <c r="H12" s="15" t="s">
        <v>11</v>
      </c>
      <c r="I12" s="26" t="s">
        <v>51</v>
      </c>
      <c r="J12" s="16">
        <v>45868</v>
      </c>
      <c r="K12" s="2">
        <f t="shared" ref="K12:K13" si="19">M12-J12+1</f>
        <v>137</v>
      </c>
      <c r="L12" s="5">
        <v>44896</v>
      </c>
      <c r="M12" s="5">
        <v>46004</v>
      </c>
      <c r="N12" s="29">
        <v>720</v>
      </c>
    </row>
    <row r="13" spans="1:14" ht="64.7" customHeight="1" x14ac:dyDescent="0.3">
      <c r="A13" s="12">
        <v>10</v>
      </c>
      <c r="B13" s="18" t="s">
        <v>53</v>
      </c>
      <c r="C13" s="22" t="s">
        <v>54</v>
      </c>
      <c r="D13" s="13">
        <v>204534000</v>
      </c>
      <c r="E13" s="20" t="str">
        <f t="shared" si="14"/>
        <v>2023.05.12~2025.06.30
(781일)</v>
      </c>
      <c r="F13" s="14">
        <f>K13</f>
        <v>8</v>
      </c>
      <c r="G13" s="24">
        <f t="shared" si="16"/>
        <v>1.0243277848911651E-2</v>
      </c>
      <c r="H13" s="15" t="s">
        <v>11</v>
      </c>
      <c r="I13" s="26" t="s">
        <v>55</v>
      </c>
      <c r="J13" s="16">
        <v>45831</v>
      </c>
      <c r="K13" s="2">
        <f t="shared" si="19"/>
        <v>8</v>
      </c>
      <c r="L13" s="5">
        <v>45058</v>
      </c>
      <c r="M13" s="5">
        <v>45838</v>
      </c>
      <c r="N13" s="2">
        <f t="shared" ref="N13" si="20">M13-L13+1</f>
        <v>781</v>
      </c>
    </row>
    <row r="14" spans="1:14" ht="64.7" customHeight="1" x14ac:dyDescent="0.3">
      <c r="A14" s="12">
        <v>11</v>
      </c>
      <c r="B14" s="18" t="s">
        <v>56</v>
      </c>
      <c r="C14" s="22" t="s">
        <v>14</v>
      </c>
      <c r="D14" s="13">
        <v>3405000000</v>
      </c>
      <c r="E14" s="20" t="str">
        <f t="shared" ref="E14" si="21">CONCATENATE(TEXT(L14,"yyyy.mm.dd"),"~",TEXT(M14,"yyyy.mm.dd"),CHAR(10),"(",N14,"일)")</f>
        <v>2024.02.14~2033.12.22
(3600일)</v>
      </c>
      <c r="F14" s="14">
        <f t="shared" ref="F14" si="22">IF(M14-$K$2+1&gt;365, 365, M14-$K$2+1)</f>
        <v>365</v>
      </c>
      <c r="G14" s="24">
        <f t="shared" ref="G14" si="23">F14/N14</f>
        <v>0.10138888888888889</v>
      </c>
      <c r="H14" s="15">
        <f t="shared" ref="H14" si="24">D14*G14/10</f>
        <v>34522916.666666672</v>
      </c>
      <c r="I14" s="26"/>
      <c r="J14" s="16"/>
      <c r="L14" s="5">
        <v>45336</v>
      </c>
      <c r="M14" s="5">
        <v>48935</v>
      </c>
      <c r="N14" s="2">
        <f t="shared" ref="N14" si="25">M14-L14+1</f>
        <v>3600</v>
      </c>
    </row>
    <row r="15" spans="1:14" ht="64.7" customHeight="1" x14ac:dyDescent="0.3">
      <c r="A15" s="12">
        <v>12</v>
      </c>
      <c r="B15" s="18" t="s">
        <v>31</v>
      </c>
      <c r="C15" s="22" t="s">
        <v>32</v>
      </c>
      <c r="D15" s="13">
        <v>258730000</v>
      </c>
      <c r="E15" s="20" t="str">
        <f>CONCATENATE(TEXT(L15,"yyyy.mm.dd"),"~",TEXT(M15,"yyyy.mm.dd"),CHAR(10),"(",N15,"일)")</f>
        <v>2024.12.18~2026.01.21
(400일)</v>
      </c>
      <c r="F15" s="14">
        <f>K15</f>
        <v>8</v>
      </c>
      <c r="G15" s="24">
        <f>F15/N15</f>
        <v>0.02</v>
      </c>
      <c r="H15" s="15" t="s">
        <v>11</v>
      </c>
      <c r="I15" s="26" t="s">
        <v>29</v>
      </c>
      <c r="J15" s="16">
        <v>46036</v>
      </c>
      <c r="K15" s="2">
        <f>M15-J15+1</f>
        <v>8</v>
      </c>
      <c r="L15" s="5">
        <v>45644</v>
      </c>
      <c r="M15" s="5">
        <v>46043</v>
      </c>
      <c r="N15" s="2">
        <f>M15-L15+1</f>
        <v>400</v>
      </c>
    </row>
    <row r="16" spans="1:14" ht="64.7" customHeight="1" x14ac:dyDescent="0.3">
      <c r="A16" s="12">
        <v>13</v>
      </c>
      <c r="B16" s="18" t="s">
        <v>57</v>
      </c>
      <c r="C16" s="22" t="s">
        <v>58</v>
      </c>
      <c r="D16" s="13">
        <v>1201000000</v>
      </c>
      <c r="E16" s="20" t="str">
        <f t="shared" ref="E16" si="26">CONCATENATE(TEXT(L16,"yyyy.mm.dd"),"~",TEXT(M16,"yyyy.mm.dd"),CHAR(10),"(",N16,"일)")</f>
        <v>2016.02.25~2028.10.31
(4633일)</v>
      </c>
      <c r="F16" s="14">
        <f t="shared" ref="F16" si="27">IF(M16-$K$2+1&gt;365, 365, M16-$K$2+1)</f>
        <v>365</v>
      </c>
      <c r="G16" s="24">
        <f t="shared" ref="G16" si="28">F16/N16</f>
        <v>7.8782646233541975E-2</v>
      </c>
      <c r="H16" s="15">
        <f t="shared" ref="H16" si="29">D16*G16/10</f>
        <v>9461795.8126483914</v>
      </c>
      <c r="I16" s="26"/>
      <c r="J16" s="16"/>
      <c r="L16" s="5">
        <v>42425</v>
      </c>
      <c r="M16" s="5">
        <v>47057</v>
      </c>
      <c r="N16" s="2">
        <f t="shared" ref="N16" si="30">M16-L16+1</f>
        <v>4633</v>
      </c>
    </row>
    <row r="17" spans="1:14" ht="64.7" customHeight="1" x14ac:dyDescent="0.3">
      <c r="A17" s="12">
        <v>14</v>
      </c>
      <c r="B17" s="18" t="s">
        <v>33</v>
      </c>
      <c r="C17" s="22" t="s">
        <v>34</v>
      </c>
      <c r="D17" s="13">
        <v>340500000</v>
      </c>
      <c r="E17" s="20" t="str">
        <f>CONCATENATE(TEXT(L17,"yyyy.mm.dd"),"~",TEXT(M17,"yyyy.mm.dd"),CHAR(10),"(",N17,"일)")</f>
        <v>2025.04.07~2028.04.20
(1110일)</v>
      </c>
      <c r="F17" s="14">
        <f>IF(M17-$K$2+1&gt;365, 365, M17-$K$2+1)</f>
        <v>365</v>
      </c>
      <c r="G17" s="24">
        <f>F17/N17</f>
        <v>0.32882882882882886</v>
      </c>
      <c r="H17" s="15">
        <f>D17*G17/10</f>
        <v>11196621.621621622</v>
      </c>
      <c r="I17" s="26"/>
      <c r="J17" s="16"/>
      <c r="L17" s="5">
        <v>45754</v>
      </c>
      <c r="M17" s="5">
        <v>46863</v>
      </c>
      <c r="N17" s="2">
        <f>M17-L17+1</f>
        <v>1110</v>
      </c>
    </row>
    <row r="18" spans="1:14" ht="64.7" customHeight="1" x14ac:dyDescent="0.3">
      <c r="A18" s="12">
        <v>15</v>
      </c>
      <c r="B18" s="18" t="s">
        <v>35</v>
      </c>
      <c r="C18" s="22" t="s">
        <v>36</v>
      </c>
      <c r="D18" s="13">
        <v>371910000</v>
      </c>
      <c r="E18" s="20" t="str">
        <f>CONCATENATE(TEXT(L18,"yyyy.mm.dd"),"~",TEXT(M18,"yyyy.mm.dd"),CHAR(10),"(",N18,"일)")</f>
        <v>2025.04.04~2026.09.30
(545일)</v>
      </c>
      <c r="F18" s="14">
        <f>IF(M18-$K$2+1&gt;365, 365, M18-$K$2+1)</f>
        <v>55</v>
      </c>
      <c r="G18" s="24">
        <f>F18/N18</f>
        <v>0.10091743119266056</v>
      </c>
      <c r="H18" s="15" t="s">
        <v>11</v>
      </c>
      <c r="I18" s="26" t="s">
        <v>30</v>
      </c>
      <c r="J18" s="16"/>
      <c r="L18" s="5">
        <v>45751</v>
      </c>
      <c r="M18" s="5">
        <v>46295</v>
      </c>
      <c r="N18" s="2">
        <f>M18-L18+1</f>
        <v>545</v>
      </c>
    </row>
    <row r="19" spans="1:14" ht="64.7" customHeight="1" x14ac:dyDescent="0.3">
      <c r="A19" s="12">
        <v>16</v>
      </c>
      <c r="B19" s="18" t="s">
        <v>59</v>
      </c>
      <c r="C19" s="22" t="s">
        <v>61</v>
      </c>
      <c r="D19" s="13">
        <v>1865000000</v>
      </c>
      <c r="E19" s="20" t="str">
        <f t="shared" ref="E19" si="31">CONCATENATE(TEXT(L19,"yyyy.mm.dd"),"~",TEXT(M19,"yyyy.mm.dd"),CHAR(10),"(",N19,"일)")</f>
        <v>2025.06.18~2030.06.16
(1825일)</v>
      </c>
      <c r="F19" s="14">
        <f t="shared" ref="F19" si="32">IF(M19-$K$2+1&gt;365, 365, M19-$K$2+1)</f>
        <v>365</v>
      </c>
      <c r="G19" s="24">
        <f t="shared" ref="G19" si="33">F19/N19</f>
        <v>0.2</v>
      </c>
      <c r="H19" s="15">
        <f t="shared" ref="H19" si="34">D19*G19/10</f>
        <v>37300000</v>
      </c>
      <c r="I19" s="26"/>
      <c r="J19" s="16"/>
      <c r="L19" s="5">
        <v>45826</v>
      </c>
      <c r="M19" s="5">
        <v>47650</v>
      </c>
      <c r="N19" s="2">
        <f t="shared" ref="N19:N21" si="35">M19-L19+1</f>
        <v>1825</v>
      </c>
    </row>
    <row r="20" spans="1:14" ht="64.7" customHeight="1" x14ac:dyDescent="0.3">
      <c r="A20" s="12">
        <v>17</v>
      </c>
      <c r="B20" s="18" t="s">
        <v>37</v>
      </c>
      <c r="C20" s="22" t="s">
        <v>17</v>
      </c>
      <c r="D20" s="13">
        <v>56918000</v>
      </c>
      <c r="E20" s="20" t="str">
        <f>CONCATENATE(TEXT(L20,"yyyy.mm.dd"),"~",TEXT(M20,"yyyy.mm.dd"),CHAR(10),"(",N20,"일)")</f>
        <v>2025.10.17~2027.12.12
(720일)</v>
      </c>
      <c r="F20" s="14">
        <f>IF(M20-$K$2+1&gt;365, 365, M20-$K$2+1)</f>
        <v>365</v>
      </c>
      <c r="G20" s="24">
        <f>F20/N20</f>
        <v>0.50694444444444442</v>
      </c>
      <c r="H20" s="15">
        <f>D20*G20/10</f>
        <v>2885426.388888889</v>
      </c>
      <c r="I20" s="26"/>
      <c r="J20" s="16"/>
      <c r="L20" s="5">
        <v>45947</v>
      </c>
      <c r="M20" s="5">
        <v>46733</v>
      </c>
      <c r="N20" s="29">
        <v>720</v>
      </c>
    </row>
    <row r="21" spans="1:14" ht="64.7" customHeight="1" x14ac:dyDescent="0.3">
      <c r="A21" s="12">
        <v>18</v>
      </c>
      <c r="B21" s="18" t="s">
        <v>60</v>
      </c>
      <c r="C21" s="22" t="s">
        <v>62</v>
      </c>
      <c r="D21" s="13">
        <v>1131170000</v>
      </c>
      <c r="E21" s="20" t="str">
        <f t="shared" si="0"/>
        <v>2026.07.14~2029.01.13
(915일)</v>
      </c>
      <c r="F21" s="14">
        <f t="shared" si="1"/>
        <v>365</v>
      </c>
      <c r="G21" s="24">
        <f t="shared" si="2"/>
        <v>0.39890710382513661</v>
      </c>
      <c r="H21" s="15">
        <f t="shared" si="3"/>
        <v>45123174.86338798</v>
      </c>
      <c r="I21" s="26"/>
      <c r="J21" s="1"/>
      <c r="L21" s="5">
        <v>46217</v>
      </c>
      <c r="M21" s="5">
        <v>47131</v>
      </c>
      <c r="N21" s="2">
        <f t="shared" si="35"/>
        <v>915</v>
      </c>
    </row>
    <row r="22" spans="1:14" ht="50.1" customHeight="1" thickBot="1" x14ac:dyDescent="0.35">
      <c r="A22" s="30"/>
      <c r="B22" s="31" t="s">
        <v>2</v>
      </c>
      <c r="C22" s="31"/>
      <c r="D22" s="32"/>
      <c r="E22" s="33"/>
      <c r="F22" s="34"/>
      <c r="G22" s="33"/>
      <c r="H22" s="35">
        <f>SUM(H4:H21)</f>
        <v>216596304.70695174</v>
      </c>
      <c r="I22" s="36"/>
    </row>
    <row r="23" spans="1:14" x14ac:dyDescent="0.3">
      <c r="D23" s="3"/>
    </row>
  </sheetData>
  <mergeCells count="2">
    <mergeCell ref="A1:I1"/>
    <mergeCell ref="A2:I2"/>
  </mergeCells>
  <phoneticPr fontId="6" type="noConversion"/>
  <pageMargins left="0.25" right="0.25" top="0.75" bottom="0.75" header="0.3" footer="0.3"/>
  <pageSetup paperSize="9" scale="50" fitToHeight="0" orientation="portrait" r:id="rId1"/>
  <rowBreaks count="1" manualBreakCount="1">
    <brk id="2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N25"/>
  <sheetViews>
    <sheetView view="pageBreakPreview" zoomScale="85" zoomScaleNormal="100" zoomScaleSheetLayoutView="85" workbookViewId="0">
      <selection activeCell="C19" sqref="C19"/>
    </sheetView>
  </sheetViews>
  <sheetFormatPr defaultRowHeight="17.25" x14ac:dyDescent="0.3"/>
  <cols>
    <col min="1" max="1" width="5.125" style="135" customWidth="1"/>
    <col min="2" max="2" width="45.625" style="96" customWidth="1"/>
    <col min="3" max="3" width="20.625" style="96" customWidth="1"/>
    <col min="4" max="4" width="16.625" style="135" customWidth="1"/>
    <col min="5" max="5" width="25.625" style="96" customWidth="1"/>
    <col min="6" max="8" width="16.625" style="96" customWidth="1"/>
    <col min="9" max="9" width="16.625" style="162" customWidth="1"/>
    <col min="10" max="11" width="11.625" style="96" bestFit="1" customWidth="1"/>
    <col min="12" max="12" width="11.75" style="96" bestFit="1" customWidth="1"/>
    <col min="13" max="13" width="11.625" style="96" bestFit="1" customWidth="1"/>
    <col min="14" max="16384" width="9" style="96"/>
  </cols>
  <sheetData>
    <row r="1" spans="1:14" ht="24.95" customHeight="1" x14ac:dyDescent="0.3">
      <c r="A1" s="129" t="s">
        <v>238</v>
      </c>
      <c r="B1" s="129"/>
      <c r="C1" s="129"/>
      <c r="D1" s="129"/>
      <c r="E1" s="129"/>
      <c r="F1" s="129"/>
      <c r="G1" s="129"/>
      <c r="H1" s="129"/>
      <c r="I1" s="129"/>
    </row>
    <row r="2" spans="1:14" ht="24.95" customHeight="1" thickBot="1" x14ac:dyDescent="0.35">
      <c r="A2" s="129" t="s">
        <v>239</v>
      </c>
      <c r="B2" s="129"/>
      <c r="C2" s="129"/>
      <c r="D2" s="129"/>
      <c r="E2" s="129"/>
      <c r="F2" s="129"/>
      <c r="G2" s="129"/>
      <c r="H2" s="129"/>
      <c r="I2" s="129"/>
      <c r="K2" s="130">
        <v>46241</v>
      </c>
    </row>
    <row r="3" spans="1:14" s="135" customFormat="1" ht="50.1" customHeight="1" thickBot="1" x14ac:dyDescent="0.35">
      <c r="A3" s="131" t="s">
        <v>240</v>
      </c>
      <c r="B3" s="132" t="s">
        <v>241</v>
      </c>
      <c r="C3" s="132" t="s">
        <v>242</v>
      </c>
      <c r="D3" s="133" t="s">
        <v>243</v>
      </c>
      <c r="E3" s="133" t="s">
        <v>244</v>
      </c>
      <c r="F3" s="133" t="s">
        <v>245</v>
      </c>
      <c r="G3" s="133" t="s">
        <v>246</v>
      </c>
      <c r="H3" s="133" t="s">
        <v>247</v>
      </c>
      <c r="I3" s="134" t="s">
        <v>180</v>
      </c>
    </row>
    <row r="4" spans="1:14" ht="64.7" customHeight="1" x14ac:dyDescent="0.3">
      <c r="A4" s="136">
        <v>1</v>
      </c>
      <c r="B4" s="137" t="s">
        <v>248</v>
      </c>
      <c r="C4" s="138" t="s">
        <v>249</v>
      </c>
      <c r="D4" s="139">
        <v>2283730000</v>
      </c>
      <c r="E4" s="140" t="str">
        <f>CONCATENATE(TEXT(L4,"yyyy.mm.dd"),"~",TEXT(M4,"yyyy.mm.dd"),CHAR(10),"(",N4,"일)")</f>
        <v>2017.12.28~2027.11.05
(3600일)</v>
      </c>
      <c r="F4" s="141">
        <f>IF(M4-$K$2+1&gt;365, 365, M4-$K$2+1)</f>
        <v>365</v>
      </c>
      <c r="G4" s="23">
        <f>F4/N4</f>
        <v>0.10138888888888889</v>
      </c>
      <c r="H4" s="142">
        <f>D4*G4/10</f>
        <v>23154484.72222222</v>
      </c>
      <c r="I4" s="143"/>
      <c r="J4" s="144"/>
      <c r="L4" s="130">
        <v>43097</v>
      </c>
      <c r="M4" s="130">
        <v>46696</v>
      </c>
      <c r="N4" s="96">
        <f>M4-L4+1</f>
        <v>3600</v>
      </c>
    </row>
    <row r="5" spans="1:14" ht="64.7" customHeight="1" x14ac:dyDescent="0.3">
      <c r="A5" s="145">
        <v>2</v>
      </c>
      <c r="B5" s="146" t="s">
        <v>250</v>
      </c>
      <c r="C5" s="147" t="s">
        <v>249</v>
      </c>
      <c r="D5" s="148">
        <v>529200000</v>
      </c>
      <c r="E5" s="149" t="str">
        <f t="shared" ref="E5:E23" si="0">CONCATENATE(TEXT(L5,"yyyy.mm.dd"),"~",TEXT(M5,"yyyy.mm.dd"),CHAR(10),"(",N5,"일)")</f>
        <v>2019.06.26~2027.12.29
(3110일)</v>
      </c>
      <c r="F5" s="150">
        <f t="shared" ref="F5:F23" si="1">IF(M5-$K$2+1&gt;365, 365, M5-$K$2+1)</f>
        <v>365</v>
      </c>
      <c r="G5" s="24">
        <f t="shared" ref="G5:G23" si="2">F5/N5</f>
        <v>0.11736334405144695</v>
      </c>
      <c r="H5" s="151">
        <f t="shared" ref="H5:H23" si="3">D5*G5/10</f>
        <v>6210868.1672025723</v>
      </c>
      <c r="I5" s="152"/>
      <c r="J5" s="135"/>
      <c r="L5" s="130">
        <v>43642</v>
      </c>
      <c r="M5" s="130">
        <v>46750</v>
      </c>
      <c r="N5" s="153">
        <v>3110</v>
      </c>
    </row>
    <row r="6" spans="1:14" ht="64.7" customHeight="1" x14ac:dyDescent="0.3">
      <c r="A6" s="145">
        <v>3</v>
      </c>
      <c r="B6" s="146" t="s">
        <v>251</v>
      </c>
      <c r="C6" s="147" t="s">
        <v>252</v>
      </c>
      <c r="D6" s="148">
        <v>457414000</v>
      </c>
      <c r="E6" s="149" t="str">
        <f t="shared" si="0"/>
        <v>2020.07.20~2030.02.21
(2880일)</v>
      </c>
      <c r="F6" s="150">
        <f t="shared" si="1"/>
        <v>365</v>
      </c>
      <c r="G6" s="24">
        <f t="shared" si="2"/>
        <v>0.1267361111111111</v>
      </c>
      <c r="H6" s="151">
        <f t="shared" si="3"/>
        <v>5797087.152777778</v>
      </c>
      <c r="I6" s="152"/>
      <c r="J6" s="135"/>
      <c r="L6" s="130">
        <v>44032</v>
      </c>
      <c r="M6" s="130">
        <v>47535</v>
      </c>
      <c r="N6" s="153">
        <v>2880</v>
      </c>
    </row>
    <row r="7" spans="1:14" ht="64.7" customHeight="1" x14ac:dyDescent="0.3">
      <c r="A7" s="145">
        <v>4</v>
      </c>
      <c r="B7" s="146" t="s">
        <v>253</v>
      </c>
      <c r="C7" s="147" t="s">
        <v>254</v>
      </c>
      <c r="D7" s="148">
        <v>203115000</v>
      </c>
      <c r="E7" s="149" t="str">
        <f t="shared" si="0"/>
        <v>2021.03.22~2022.12.19
(638일)</v>
      </c>
      <c r="F7" s="150">
        <v>19</v>
      </c>
      <c r="G7" s="24">
        <f t="shared" si="2"/>
        <v>2.9780564263322883E-2</v>
      </c>
      <c r="H7" s="151" t="s">
        <v>255</v>
      </c>
      <c r="I7" s="152" t="s">
        <v>256</v>
      </c>
      <c r="J7" s="144">
        <v>44896</v>
      </c>
      <c r="K7" s="96">
        <f t="shared" ref="K7:K19" si="4">M7-J7+1</f>
        <v>19</v>
      </c>
      <c r="L7" s="130">
        <v>44277</v>
      </c>
      <c r="M7" s="130">
        <v>44914</v>
      </c>
      <c r="N7" s="96">
        <f t="shared" ref="N7:N23" si="5">M7-L7+1</f>
        <v>638</v>
      </c>
    </row>
    <row r="8" spans="1:14" ht="64.7" customHeight="1" x14ac:dyDescent="0.3">
      <c r="A8" s="145">
        <v>5</v>
      </c>
      <c r="B8" s="146" t="s">
        <v>257</v>
      </c>
      <c r="C8" s="147" t="s">
        <v>258</v>
      </c>
      <c r="D8" s="148">
        <v>551122000</v>
      </c>
      <c r="E8" s="149" t="str">
        <f t="shared" si="0"/>
        <v>2021.07.28~2022.12.04
(365일)</v>
      </c>
      <c r="F8" s="150">
        <v>21</v>
      </c>
      <c r="G8" s="24">
        <f t="shared" si="2"/>
        <v>5.7534246575342465E-2</v>
      </c>
      <c r="H8" s="151" t="s">
        <v>255</v>
      </c>
      <c r="I8" s="152" t="s">
        <v>259</v>
      </c>
      <c r="J8" s="144">
        <v>44879</v>
      </c>
      <c r="K8" s="96">
        <f t="shared" si="4"/>
        <v>21</v>
      </c>
      <c r="L8" s="130">
        <v>44405</v>
      </c>
      <c r="M8" s="130">
        <v>44899</v>
      </c>
      <c r="N8" s="153">
        <v>365</v>
      </c>
    </row>
    <row r="9" spans="1:14" ht="64.7" customHeight="1" x14ac:dyDescent="0.3">
      <c r="A9" s="145">
        <v>6</v>
      </c>
      <c r="B9" s="146" t="s">
        <v>260</v>
      </c>
      <c r="C9" s="147" t="s">
        <v>261</v>
      </c>
      <c r="D9" s="148">
        <v>233530000</v>
      </c>
      <c r="E9" s="149" t="str">
        <f t="shared" si="0"/>
        <v>2022.11.21~2025.08.25
(600일)</v>
      </c>
      <c r="F9" s="150">
        <v>88</v>
      </c>
      <c r="G9" s="24">
        <f t="shared" si="2"/>
        <v>0.14666666666666667</v>
      </c>
      <c r="H9" s="151" t="s">
        <v>255</v>
      </c>
      <c r="I9" s="152" t="s">
        <v>262</v>
      </c>
      <c r="J9" s="144">
        <v>45807</v>
      </c>
      <c r="K9" s="96">
        <f t="shared" si="4"/>
        <v>88</v>
      </c>
      <c r="L9" s="130">
        <v>44886</v>
      </c>
      <c r="M9" s="130">
        <v>45894</v>
      </c>
      <c r="N9" s="153">
        <v>600</v>
      </c>
    </row>
    <row r="10" spans="1:14" ht="64.7" customHeight="1" x14ac:dyDescent="0.3">
      <c r="A10" s="145">
        <v>7</v>
      </c>
      <c r="B10" s="146" t="s">
        <v>263</v>
      </c>
      <c r="C10" s="147" t="s">
        <v>261</v>
      </c>
      <c r="D10" s="148">
        <v>663770000</v>
      </c>
      <c r="E10" s="149" t="str">
        <f t="shared" si="0"/>
        <v>2022.11.21~2026.09.09
(1080일)</v>
      </c>
      <c r="F10" s="150">
        <v>43</v>
      </c>
      <c r="G10" s="24">
        <f t="shared" si="2"/>
        <v>3.9814814814814817E-2</v>
      </c>
      <c r="H10" s="151" t="s">
        <v>255</v>
      </c>
      <c r="I10" s="152" t="s">
        <v>264</v>
      </c>
      <c r="J10" s="144">
        <v>46232</v>
      </c>
      <c r="K10" s="96">
        <f t="shared" si="4"/>
        <v>43</v>
      </c>
      <c r="L10" s="130">
        <v>44886</v>
      </c>
      <c r="M10" s="130">
        <v>46274</v>
      </c>
      <c r="N10" s="153">
        <v>1080</v>
      </c>
    </row>
    <row r="11" spans="1:14" ht="64.7" customHeight="1" x14ac:dyDescent="0.3">
      <c r="A11" s="145">
        <v>8</v>
      </c>
      <c r="B11" s="146" t="s">
        <v>265</v>
      </c>
      <c r="C11" s="147" t="s">
        <v>266</v>
      </c>
      <c r="D11" s="148">
        <v>1366000000</v>
      </c>
      <c r="E11" s="149" t="str">
        <f t="shared" si="0"/>
        <v>2022.11.22~2030.05.22
(2739일)</v>
      </c>
      <c r="F11" s="150">
        <f t="shared" si="1"/>
        <v>365</v>
      </c>
      <c r="G11" s="24">
        <f t="shared" si="2"/>
        <v>0.13326031398320554</v>
      </c>
      <c r="H11" s="151">
        <f t="shared" si="3"/>
        <v>18203358.890105877</v>
      </c>
      <c r="I11" s="152"/>
      <c r="J11" s="144"/>
      <c r="L11" s="130">
        <v>44887</v>
      </c>
      <c r="M11" s="130">
        <v>47625</v>
      </c>
      <c r="N11" s="96">
        <f t="shared" si="5"/>
        <v>2739</v>
      </c>
    </row>
    <row r="12" spans="1:14" ht="64.7" customHeight="1" x14ac:dyDescent="0.3">
      <c r="A12" s="145">
        <v>9</v>
      </c>
      <c r="B12" s="146" t="s">
        <v>267</v>
      </c>
      <c r="C12" s="147" t="s">
        <v>268</v>
      </c>
      <c r="D12" s="148">
        <v>778987000</v>
      </c>
      <c r="E12" s="149" t="str">
        <f t="shared" si="0"/>
        <v>2023.04.19~2027.05.18
(1491일)</v>
      </c>
      <c r="F12" s="150">
        <f t="shared" si="1"/>
        <v>285</v>
      </c>
      <c r="G12" s="24">
        <f t="shared" si="2"/>
        <v>0.19114688128772636</v>
      </c>
      <c r="H12" s="151">
        <f t="shared" si="3"/>
        <v>14890093.561368208</v>
      </c>
      <c r="I12" s="152"/>
      <c r="J12" s="144"/>
      <c r="L12" s="130">
        <v>45035</v>
      </c>
      <c r="M12" s="130">
        <v>46525</v>
      </c>
      <c r="N12" s="96">
        <f t="shared" si="5"/>
        <v>1491</v>
      </c>
    </row>
    <row r="13" spans="1:14" ht="64.7" customHeight="1" x14ac:dyDescent="0.3">
      <c r="A13" s="145">
        <v>10</v>
      </c>
      <c r="B13" s="146" t="s">
        <v>269</v>
      </c>
      <c r="C13" s="147" t="s">
        <v>258</v>
      </c>
      <c r="D13" s="148">
        <v>408727000</v>
      </c>
      <c r="E13" s="149" t="str">
        <f t="shared" si="0"/>
        <v>2023.06.08~2024.11.03
(365일)</v>
      </c>
      <c r="F13" s="150">
        <v>53</v>
      </c>
      <c r="G13" s="24">
        <f t="shared" si="2"/>
        <v>0.14520547945205478</v>
      </c>
      <c r="H13" s="151" t="s">
        <v>255</v>
      </c>
      <c r="I13" s="152" t="s">
        <v>270</v>
      </c>
      <c r="J13" s="144">
        <v>45547</v>
      </c>
      <c r="K13" s="96">
        <f t="shared" si="4"/>
        <v>53</v>
      </c>
      <c r="L13" s="130">
        <v>45085</v>
      </c>
      <c r="M13" s="130">
        <v>45599</v>
      </c>
      <c r="N13" s="153">
        <v>365</v>
      </c>
    </row>
    <row r="14" spans="1:14" ht="64.7" customHeight="1" x14ac:dyDescent="0.3">
      <c r="A14" s="145">
        <v>11</v>
      </c>
      <c r="B14" s="146" t="s">
        <v>271</v>
      </c>
      <c r="C14" s="147" t="s">
        <v>261</v>
      </c>
      <c r="D14" s="148">
        <v>943932000</v>
      </c>
      <c r="E14" s="149" t="str">
        <f t="shared" si="0"/>
        <v>2024.06.21~2027.06.05
(1080일)</v>
      </c>
      <c r="F14" s="150">
        <f t="shared" si="1"/>
        <v>303</v>
      </c>
      <c r="G14" s="24">
        <f t="shared" si="2"/>
        <v>0.28055555555555556</v>
      </c>
      <c r="H14" s="151">
        <f t="shared" si="3"/>
        <v>26482536.666666664</v>
      </c>
      <c r="I14" s="152"/>
      <c r="J14" s="144"/>
      <c r="L14" s="130">
        <v>45464</v>
      </c>
      <c r="M14" s="130">
        <v>46543</v>
      </c>
      <c r="N14" s="96">
        <f t="shared" si="5"/>
        <v>1080</v>
      </c>
    </row>
    <row r="15" spans="1:14" ht="64.7" customHeight="1" x14ac:dyDescent="0.3">
      <c r="A15" s="145">
        <v>12</v>
      </c>
      <c r="B15" s="146" t="s">
        <v>272</v>
      </c>
      <c r="C15" s="147" t="s">
        <v>273</v>
      </c>
      <c r="D15" s="148">
        <v>352000000</v>
      </c>
      <c r="E15" s="149" t="str">
        <f t="shared" si="0"/>
        <v>2025.01.22~2028.01.16
(730일)</v>
      </c>
      <c r="F15" s="150">
        <v>365</v>
      </c>
      <c r="G15" s="24">
        <f t="shared" si="2"/>
        <v>0.5</v>
      </c>
      <c r="H15" s="151" t="s">
        <v>255</v>
      </c>
      <c r="I15" s="152" t="s">
        <v>274</v>
      </c>
      <c r="J15" s="144">
        <v>46032</v>
      </c>
      <c r="K15" s="96">
        <v>365</v>
      </c>
      <c r="L15" s="130">
        <v>45679</v>
      </c>
      <c r="M15" s="130">
        <v>46768</v>
      </c>
      <c r="N15" s="153">
        <v>730</v>
      </c>
    </row>
    <row r="16" spans="1:14" ht="64.7" customHeight="1" x14ac:dyDescent="0.3">
      <c r="A16" s="145">
        <v>13</v>
      </c>
      <c r="B16" s="146" t="s">
        <v>275</v>
      </c>
      <c r="C16" s="147" t="s">
        <v>276</v>
      </c>
      <c r="D16" s="148">
        <v>588159000</v>
      </c>
      <c r="E16" s="149" t="str">
        <f t="shared" si="0"/>
        <v>2025.02.10~2027.03.27
(720일)</v>
      </c>
      <c r="F16" s="150">
        <f t="shared" si="1"/>
        <v>233</v>
      </c>
      <c r="G16" s="24">
        <f t="shared" si="2"/>
        <v>0.32361111111111113</v>
      </c>
      <c r="H16" s="151">
        <f t="shared" si="3"/>
        <v>19033478.75</v>
      </c>
      <c r="I16" s="152"/>
      <c r="J16" s="144"/>
      <c r="L16" s="130">
        <v>45698</v>
      </c>
      <c r="M16" s="130">
        <v>46473</v>
      </c>
      <c r="N16" s="153">
        <v>720</v>
      </c>
    </row>
    <row r="17" spans="1:14" ht="64.7" customHeight="1" x14ac:dyDescent="0.3">
      <c r="A17" s="145">
        <v>14</v>
      </c>
      <c r="B17" s="146" t="s">
        <v>277</v>
      </c>
      <c r="C17" s="147" t="s">
        <v>278</v>
      </c>
      <c r="D17" s="148">
        <v>549197000</v>
      </c>
      <c r="E17" s="149" t="str">
        <f t="shared" si="0"/>
        <v>2025.02.14~2026.09.30
(594일)</v>
      </c>
      <c r="F17" s="150">
        <f t="shared" si="1"/>
        <v>55</v>
      </c>
      <c r="G17" s="24">
        <f t="shared" si="2"/>
        <v>9.2592592592592587E-2</v>
      </c>
      <c r="H17" s="151" t="s">
        <v>255</v>
      </c>
      <c r="I17" s="152" t="s">
        <v>279</v>
      </c>
      <c r="J17" s="144"/>
      <c r="L17" s="130">
        <v>45702</v>
      </c>
      <c r="M17" s="130">
        <v>46295</v>
      </c>
      <c r="N17" s="96">
        <f t="shared" si="5"/>
        <v>594</v>
      </c>
    </row>
    <row r="18" spans="1:14" ht="64.7" customHeight="1" x14ac:dyDescent="0.3">
      <c r="A18" s="145">
        <v>15</v>
      </c>
      <c r="B18" s="146" t="s">
        <v>280</v>
      </c>
      <c r="C18" s="147" t="s">
        <v>281</v>
      </c>
      <c r="D18" s="148">
        <v>217217000</v>
      </c>
      <c r="E18" s="149" t="str">
        <f t="shared" si="0"/>
        <v>2025.03.19~2026.04.19
(365일)</v>
      </c>
      <c r="F18" s="150">
        <v>3</v>
      </c>
      <c r="G18" s="24">
        <f t="shared" si="2"/>
        <v>8.21917808219178E-3</v>
      </c>
      <c r="H18" s="151" t="s">
        <v>255</v>
      </c>
      <c r="I18" s="152" t="s">
        <v>282</v>
      </c>
      <c r="J18" s="144">
        <v>46129</v>
      </c>
      <c r="K18" s="96">
        <f t="shared" si="4"/>
        <v>3</v>
      </c>
      <c r="L18" s="130">
        <v>45735</v>
      </c>
      <c r="M18" s="130">
        <v>46131</v>
      </c>
      <c r="N18" s="153">
        <v>365</v>
      </c>
    </row>
    <row r="19" spans="1:14" ht="64.7" customHeight="1" x14ac:dyDescent="0.3">
      <c r="A19" s="145">
        <v>16</v>
      </c>
      <c r="B19" s="146" t="s">
        <v>283</v>
      </c>
      <c r="C19" s="147" t="s">
        <v>281</v>
      </c>
      <c r="D19" s="148">
        <v>241164000</v>
      </c>
      <c r="E19" s="149" t="str">
        <f t="shared" si="0"/>
        <v>2025.03.19~2026.04.15
(365일)</v>
      </c>
      <c r="F19" s="150">
        <v>6</v>
      </c>
      <c r="G19" s="24">
        <f t="shared" si="2"/>
        <v>1.643835616438356E-2</v>
      </c>
      <c r="H19" s="151" t="s">
        <v>255</v>
      </c>
      <c r="I19" s="152" t="s">
        <v>284</v>
      </c>
      <c r="J19" s="144">
        <v>46122</v>
      </c>
      <c r="K19" s="96">
        <f t="shared" si="4"/>
        <v>6</v>
      </c>
      <c r="L19" s="130">
        <v>45735</v>
      </c>
      <c r="M19" s="130">
        <v>46127</v>
      </c>
      <c r="N19" s="153">
        <v>365</v>
      </c>
    </row>
    <row r="20" spans="1:14" ht="64.7" customHeight="1" x14ac:dyDescent="0.3">
      <c r="A20" s="145">
        <v>17</v>
      </c>
      <c r="B20" s="146" t="s">
        <v>285</v>
      </c>
      <c r="C20" s="147" t="s">
        <v>281</v>
      </c>
      <c r="D20" s="148">
        <v>83116000</v>
      </c>
      <c r="E20" s="149" t="str">
        <f t="shared" si="0"/>
        <v>2025.11.05~2026.08.28
(186일)</v>
      </c>
      <c r="F20" s="150">
        <v>9</v>
      </c>
      <c r="G20" s="24">
        <f t="shared" si="2"/>
        <v>4.8387096774193547E-2</v>
      </c>
      <c r="H20" s="151" t="s">
        <v>255</v>
      </c>
      <c r="I20" s="152" t="s">
        <v>286</v>
      </c>
      <c r="J20" s="144">
        <v>46202</v>
      </c>
      <c r="K20" s="96">
        <v>9</v>
      </c>
      <c r="L20" s="130">
        <v>45966</v>
      </c>
      <c r="M20" s="130">
        <v>46262</v>
      </c>
      <c r="N20" s="153">
        <v>186</v>
      </c>
    </row>
    <row r="21" spans="1:14" ht="64.7" customHeight="1" x14ac:dyDescent="0.3">
      <c r="A21" s="145">
        <v>18</v>
      </c>
      <c r="B21" s="146" t="s">
        <v>287</v>
      </c>
      <c r="C21" s="147" t="s">
        <v>288</v>
      </c>
      <c r="D21" s="148">
        <v>884851000</v>
      </c>
      <c r="E21" s="149" t="str">
        <f t="shared" si="0"/>
        <v>2025.12.08~2027.11.27
(720일)</v>
      </c>
      <c r="F21" s="150">
        <f t="shared" si="1"/>
        <v>365</v>
      </c>
      <c r="G21" s="24">
        <f t="shared" si="2"/>
        <v>0.50694444444444442</v>
      </c>
      <c r="H21" s="151">
        <f t="shared" si="3"/>
        <v>44857029.861111112</v>
      </c>
      <c r="I21" s="152"/>
      <c r="J21" s="135"/>
      <c r="L21" s="130">
        <v>45999</v>
      </c>
      <c r="M21" s="130">
        <v>46718</v>
      </c>
      <c r="N21" s="96">
        <f t="shared" si="5"/>
        <v>720</v>
      </c>
    </row>
    <row r="22" spans="1:14" ht="64.7" customHeight="1" x14ac:dyDescent="0.3">
      <c r="A22" s="145">
        <v>19</v>
      </c>
      <c r="B22" s="146" t="s">
        <v>289</v>
      </c>
      <c r="C22" s="147" t="s">
        <v>290</v>
      </c>
      <c r="D22" s="148">
        <v>351901000</v>
      </c>
      <c r="E22" s="149" t="str">
        <f t="shared" si="0"/>
        <v>2026.01.09~2031.12.08
(2160일)</v>
      </c>
      <c r="F22" s="150">
        <f t="shared" si="1"/>
        <v>365</v>
      </c>
      <c r="G22" s="24">
        <f t="shared" si="2"/>
        <v>0.16898148148148148</v>
      </c>
      <c r="H22" s="151">
        <f t="shared" si="3"/>
        <v>5946475.2314814813</v>
      </c>
      <c r="I22" s="152"/>
      <c r="J22" s="144"/>
      <c r="L22" s="130">
        <v>46031</v>
      </c>
      <c r="M22" s="130">
        <v>48190</v>
      </c>
      <c r="N22" s="96">
        <f t="shared" si="5"/>
        <v>2160</v>
      </c>
    </row>
    <row r="23" spans="1:14" ht="64.7" customHeight="1" x14ac:dyDescent="0.3">
      <c r="A23" s="145">
        <v>20</v>
      </c>
      <c r="B23" s="146" t="s">
        <v>291</v>
      </c>
      <c r="C23" s="147" t="s">
        <v>292</v>
      </c>
      <c r="D23" s="148">
        <v>311751000</v>
      </c>
      <c r="E23" s="149" t="str">
        <f t="shared" si="0"/>
        <v>2026.07.16~2027.07.15
(365일)</v>
      </c>
      <c r="F23" s="150">
        <f t="shared" si="1"/>
        <v>343</v>
      </c>
      <c r="G23" s="24">
        <f t="shared" si="2"/>
        <v>0.9397260273972603</v>
      </c>
      <c r="H23" s="151">
        <f t="shared" si="3"/>
        <v>29296052.87671233</v>
      </c>
      <c r="I23" s="152"/>
      <c r="J23" s="135"/>
      <c r="L23" s="130">
        <v>46219</v>
      </c>
      <c r="M23" s="130">
        <v>46583</v>
      </c>
      <c r="N23" s="96">
        <f t="shared" si="5"/>
        <v>365</v>
      </c>
    </row>
    <row r="24" spans="1:14" ht="50.1" customHeight="1" thickBot="1" x14ac:dyDescent="0.35">
      <c r="A24" s="154"/>
      <c r="B24" s="155" t="s">
        <v>222</v>
      </c>
      <c r="C24" s="155"/>
      <c r="D24" s="156"/>
      <c r="E24" s="157"/>
      <c r="F24" s="158"/>
      <c r="G24" s="157"/>
      <c r="H24" s="159">
        <f>SUM(H4:H23)</f>
        <v>193871465.87964824</v>
      </c>
      <c r="I24" s="160"/>
    </row>
    <row r="25" spans="1:14" x14ac:dyDescent="0.3">
      <c r="D25" s="161"/>
    </row>
  </sheetData>
  <mergeCells count="2">
    <mergeCell ref="A1:I1"/>
    <mergeCell ref="A2:I2"/>
  </mergeCells>
  <phoneticPr fontId="6" type="noConversion"/>
  <pageMargins left="0.25" right="0.25" top="0.75" bottom="0.75" header="0.3" footer="0.3"/>
  <pageSetup paperSize="9" scale="50" fitToHeight="0" orientation="portrait" r:id="rId1"/>
  <rowBreaks count="1" manualBreakCount="1">
    <brk id="2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V17"/>
  <sheetViews>
    <sheetView view="pageBreakPreview" zoomScale="85" zoomScaleNormal="100" zoomScaleSheetLayoutView="85" workbookViewId="0">
      <selection activeCell="E20" sqref="E20"/>
    </sheetView>
  </sheetViews>
  <sheetFormatPr defaultRowHeight="16.5" x14ac:dyDescent="0.3"/>
  <cols>
    <col min="1" max="1" width="6.125" style="54" customWidth="1"/>
    <col min="2" max="2" width="7.75" style="54" hidden="1" customWidth="1"/>
    <col min="3" max="3" width="26.875" style="54" customWidth="1"/>
    <col min="4" max="4" width="16.875" style="54" customWidth="1"/>
    <col min="5" max="5" width="11.25" style="54" bestFit="1" customWidth="1"/>
    <col min="6" max="7" width="12.625" style="54" customWidth="1"/>
    <col min="8" max="8" width="11.25" style="54" bestFit="1" customWidth="1"/>
    <col min="9" max="9" width="9.25" style="54" bestFit="1" customWidth="1"/>
    <col min="10" max="10" width="11.25" style="54" customWidth="1"/>
    <col min="11" max="11" width="12.625" style="54" bestFit="1" customWidth="1"/>
    <col min="12" max="12" width="8.75" style="54" hidden="1" customWidth="1"/>
    <col min="13" max="13" width="14.125" style="54" customWidth="1"/>
    <col min="14" max="14" width="22.125" style="54" customWidth="1"/>
    <col min="15" max="15" width="11.5" style="54" customWidth="1"/>
    <col min="16" max="16" width="17.375" style="54" customWidth="1"/>
    <col min="17" max="18" width="12.125" style="54" customWidth="1"/>
    <col min="19" max="16384" width="9" style="54"/>
  </cols>
  <sheetData>
    <row r="1" spans="1:22" ht="32.1" customHeight="1" x14ac:dyDescent="0.3">
      <c r="A1" s="52" t="s">
        <v>165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22" ht="24.95" customHeight="1" x14ac:dyDescent="0.3">
      <c r="A2" s="55" t="s">
        <v>166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22" ht="24.95" customHeight="1" x14ac:dyDescent="0.3">
      <c r="A3" s="55" t="s">
        <v>167</v>
      </c>
      <c r="B3" s="55"/>
      <c r="C3" s="55"/>
      <c r="D3" s="56">
        <v>46241</v>
      </c>
      <c r="E3" s="55"/>
      <c r="F3" s="55" t="s">
        <v>168</v>
      </c>
      <c r="G3" s="55"/>
      <c r="H3" s="55"/>
      <c r="I3" s="55"/>
      <c r="J3" s="55"/>
      <c r="K3" s="55"/>
      <c r="L3" s="55"/>
      <c r="M3" s="55"/>
    </row>
    <row r="4" spans="1:22" ht="29.25" customHeight="1" thickBot="1" x14ac:dyDescent="0.35">
      <c r="A4" s="57" t="s">
        <v>169</v>
      </c>
      <c r="B4" s="57" t="s">
        <v>170</v>
      </c>
      <c r="C4" s="57" t="s">
        <v>171</v>
      </c>
      <c r="D4" s="57" t="s">
        <v>172</v>
      </c>
      <c r="E4" s="58" t="s">
        <v>173</v>
      </c>
      <c r="F4" s="57" t="s">
        <v>174</v>
      </c>
      <c r="G4" s="57"/>
      <c r="H4" s="57" t="s">
        <v>175</v>
      </c>
      <c r="I4" s="57" t="s">
        <v>176</v>
      </c>
      <c r="J4" s="58" t="s">
        <v>177</v>
      </c>
      <c r="K4" s="58" t="s">
        <v>178</v>
      </c>
      <c r="L4" s="57" t="s">
        <v>179</v>
      </c>
      <c r="M4" s="57" t="s">
        <v>180</v>
      </c>
      <c r="N4" s="59" t="s">
        <v>181</v>
      </c>
      <c r="O4" s="60">
        <v>46241</v>
      </c>
    </row>
    <row r="5" spans="1:22" ht="29.25" customHeight="1" x14ac:dyDescent="0.3">
      <c r="A5" s="57"/>
      <c r="B5" s="57"/>
      <c r="C5" s="57"/>
      <c r="D5" s="57"/>
      <c r="E5" s="58" t="s">
        <v>182</v>
      </c>
      <c r="F5" s="61" t="s">
        <v>183</v>
      </c>
      <c r="G5" s="61" t="s">
        <v>184</v>
      </c>
      <c r="H5" s="57"/>
      <c r="I5" s="57"/>
      <c r="J5" s="58" t="s">
        <v>185</v>
      </c>
      <c r="K5" s="58" t="s">
        <v>182</v>
      </c>
      <c r="L5" s="57"/>
      <c r="M5" s="57"/>
      <c r="N5" s="62" t="s">
        <v>186</v>
      </c>
      <c r="O5" s="63" t="s">
        <v>187</v>
      </c>
      <c r="P5" s="64" t="s">
        <v>188</v>
      </c>
      <c r="Q5" s="65" t="s">
        <v>189</v>
      </c>
      <c r="R5" s="65" t="s">
        <v>190</v>
      </c>
      <c r="S5" s="65" t="s">
        <v>191</v>
      </c>
      <c r="T5" s="65" t="s">
        <v>192</v>
      </c>
      <c r="U5" s="65" t="s">
        <v>193</v>
      </c>
      <c r="V5" s="66" t="s">
        <v>194</v>
      </c>
    </row>
    <row r="6" spans="1:22" ht="80.099999999999994" customHeight="1" x14ac:dyDescent="0.3">
      <c r="A6" s="67">
        <v>1</v>
      </c>
      <c r="B6" s="68" t="s">
        <v>195</v>
      </c>
      <c r="C6" s="67" t="str">
        <f>N6&amp;IF(O6="","",CHAR(10)&amp;"(용역중지 : "&amp;TEXT(O6,"yy.mm.dd )"))</f>
        <v xml:space="preserve">가야지구 농촌공간 정비사업 소규모환경영향평가 </v>
      </c>
      <c r="D6" s="69" t="s">
        <v>196</v>
      </c>
      <c r="E6" s="70">
        <f t="shared" ref="E6:E16" si="0">ROUND(P6/1000000,0)</f>
        <v>19</v>
      </c>
      <c r="F6" s="71">
        <f>Q6</f>
        <v>45677</v>
      </c>
      <c r="G6" s="71">
        <f>R6</f>
        <v>46295</v>
      </c>
      <c r="H6" s="72">
        <f>S6</f>
        <v>619</v>
      </c>
      <c r="I6" s="73">
        <f t="shared" ref="I6:I16" si="1">U6</f>
        <v>55</v>
      </c>
      <c r="J6" s="74">
        <f t="shared" ref="J6:J16" si="2">I6/H6</f>
        <v>8.8852988691437804E-2</v>
      </c>
      <c r="K6" s="75" t="s">
        <v>197</v>
      </c>
      <c r="L6" s="76">
        <v>3</v>
      </c>
      <c r="M6" s="77" t="s">
        <v>198</v>
      </c>
      <c r="N6" s="78" t="s">
        <v>199</v>
      </c>
      <c r="O6" s="79"/>
      <c r="P6" s="80">
        <v>19100000</v>
      </c>
      <c r="Q6" s="81">
        <v>45677</v>
      </c>
      <c r="R6" s="81">
        <v>46295</v>
      </c>
      <c r="S6" s="82">
        <f>R6-Q6+1</f>
        <v>619</v>
      </c>
      <c r="T6" s="83">
        <f>ROUND(S6/30,0)</f>
        <v>21</v>
      </c>
      <c r="U6" s="84">
        <f>IF(O6="",IF(R6-$O$4+1&gt;365,365,R6-$O$4+1),IF(R6-O6+1&gt;365,365,R6-O6+1))</f>
        <v>55</v>
      </c>
      <c r="V6" s="85">
        <f>ROUND(U6/30,0)</f>
        <v>2</v>
      </c>
    </row>
    <row r="7" spans="1:22" ht="80.099999999999994" customHeight="1" x14ac:dyDescent="0.3">
      <c r="A7" s="67">
        <v>2</v>
      </c>
      <c r="B7" s="68"/>
      <c r="C7" s="67" t="str">
        <f t="shared" ref="C7" si="3">N7&amp;IF(O7="","",CHAR(10)&amp;"(용역중지 : "&amp;TEXT(O7,"yy.mm.dd )"))</f>
        <v>진안월랑지구 도시개발사업 소규모환경영향평가
(용역중지 : 26.04.14 )</v>
      </c>
      <c r="D7" s="69" t="s">
        <v>200</v>
      </c>
      <c r="E7" s="70">
        <f t="shared" si="0"/>
        <v>121</v>
      </c>
      <c r="F7" s="71">
        <f t="shared" ref="F7:H16" si="4">Q7</f>
        <v>45609</v>
      </c>
      <c r="G7" s="71">
        <f t="shared" si="4"/>
        <v>46338</v>
      </c>
      <c r="H7" s="72">
        <f t="shared" si="4"/>
        <v>730</v>
      </c>
      <c r="I7" s="73">
        <f t="shared" si="1"/>
        <v>213</v>
      </c>
      <c r="J7" s="74">
        <f t="shared" si="2"/>
        <v>0.29178082191780824</v>
      </c>
      <c r="K7" s="75" t="s">
        <v>197</v>
      </c>
      <c r="L7" s="76"/>
      <c r="M7" s="77" t="s">
        <v>201</v>
      </c>
      <c r="N7" s="86" t="s">
        <v>202</v>
      </c>
      <c r="O7" s="79">
        <v>46126</v>
      </c>
      <c r="P7" s="80">
        <v>120980000</v>
      </c>
      <c r="Q7" s="81">
        <v>45609</v>
      </c>
      <c r="R7" s="81">
        <v>46338</v>
      </c>
      <c r="S7" s="82">
        <f>R7-Q7+1</f>
        <v>730</v>
      </c>
      <c r="T7" s="83">
        <f>ROUND(S7/30,0)</f>
        <v>24</v>
      </c>
      <c r="U7" s="84">
        <f>IF(O7="",IF(R7-$O$4+1&gt;365,365,R7-$O$4+1),IF(R7-O7+1&gt;365,365,R7-O7+1))</f>
        <v>213</v>
      </c>
      <c r="V7" s="85">
        <f>ROUND(U7/30,0)</f>
        <v>7</v>
      </c>
    </row>
    <row r="8" spans="1:22" ht="80.099999999999994" customHeight="1" x14ac:dyDescent="0.3">
      <c r="A8" s="67">
        <v>3</v>
      </c>
      <c r="B8" s="68"/>
      <c r="C8" s="67" t="str">
        <f>N8&amp;IF(O8="","",CHAR(10)&amp;"(용역중지 : "&amp;TEXT(O8,"yy.mm.dd )"))</f>
        <v>완주군 가축분뇨 
공공처리시설 설치사업
환경영향평가용역</v>
      </c>
      <c r="D8" s="69" t="s">
        <v>203</v>
      </c>
      <c r="E8" s="70">
        <f t="shared" si="0"/>
        <v>972</v>
      </c>
      <c r="F8" s="71">
        <f>Q8</f>
        <v>45693</v>
      </c>
      <c r="G8" s="71">
        <f>R8</f>
        <v>46387</v>
      </c>
      <c r="H8" s="72">
        <f t="shared" si="4"/>
        <v>695</v>
      </c>
      <c r="I8" s="73">
        <f t="shared" si="1"/>
        <v>147</v>
      </c>
      <c r="J8" s="74">
        <f t="shared" si="2"/>
        <v>0.21151079136690648</v>
      </c>
      <c r="K8" s="75">
        <f>ROUND(E8*U8/H8/10,2)</f>
        <v>20.56</v>
      </c>
      <c r="L8" s="76"/>
      <c r="M8" s="77"/>
      <c r="N8" s="86" t="s">
        <v>204</v>
      </c>
      <c r="O8" s="79"/>
      <c r="P8" s="80">
        <v>972180000</v>
      </c>
      <c r="Q8" s="81">
        <v>45693</v>
      </c>
      <c r="R8" s="81">
        <v>46387</v>
      </c>
      <c r="S8" s="82">
        <f t="shared" ref="S8:S11" si="5">R8-Q8+1</f>
        <v>695</v>
      </c>
      <c r="T8" s="83">
        <f t="shared" ref="T8:T16" si="6">ROUND(S8/30,0)</f>
        <v>23</v>
      </c>
      <c r="U8" s="84">
        <f>IF(O8="",IF(R8-$O$4+1&gt;365,365,R8-$O$4+1),IF(R8-O8+1&gt;365,365,R8-O8+1))</f>
        <v>147</v>
      </c>
      <c r="V8" s="85">
        <f t="shared" ref="V8:V16" si="7">ROUND(U8/30,0)</f>
        <v>5</v>
      </c>
    </row>
    <row r="9" spans="1:22" ht="80.099999999999994" customHeight="1" x14ac:dyDescent="0.3">
      <c r="A9" s="67">
        <v>4</v>
      </c>
      <c r="B9" s="68"/>
      <c r="C9" s="67" t="str">
        <f t="shared" ref="C9:C16" si="8">N9&amp;IF(O9="","",CHAR(10)&amp;"(용역중지 : "&amp;TEXT(O9,"yy.mm.dd )"))</f>
        <v>김제시 가축분뇨 
공공처리시설 설치사업
 환경영향평가용역</v>
      </c>
      <c r="D9" s="69" t="s">
        <v>205</v>
      </c>
      <c r="E9" s="70">
        <f t="shared" si="0"/>
        <v>1236</v>
      </c>
      <c r="F9" s="71">
        <f t="shared" ref="F9:G16" si="9">Q9</f>
        <v>45663</v>
      </c>
      <c r="G9" s="71">
        <f t="shared" si="9"/>
        <v>46387</v>
      </c>
      <c r="H9" s="72">
        <f t="shared" si="4"/>
        <v>725</v>
      </c>
      <c r="I9" s="73">
        <f t="shared" si="1"/>
        <v>147</v>
      </c>
      <c r="J9" s="74">
        <f t="shared" si="2"/>
        <v>0.20275862068965517</v>
      </c>
      <c r="K9" s="75">
        <f>ROUND(E9*U9/H9/10,2)</f>
        <v>25.06</v>
      </c>
      <c r="L9" s="76"/>
      <c r="M9" s="87"/>
      <c r="N9" s="86" t="s">
        <v>206</v>
      </c>
      <c r="O9" s="88"/>
      <c r="P9" s="89">
        <v>1235700000</v>
      </c>
      <c r="Q9" s="81">
        <v>45663</v>
      </c>
      <c r="R9" s="81">
        <v>46387</v>
      </c>
      <c r="S9" s="82">
        <f t="shared" si="5"/>
        <v>725</v>
      </c>
      <c r="T9" s="83">
        <f t="shared" si="6"/>
        <v>24</v>
      </c>
      <c r="U9" s="84">
        <f t="shared" ref="U9:U12" si="10">IF(O9="",IF(R9-$O$4+1&gt;365,365,R9-$O$4+1),IF(R9-O9+1&gt;365,365,R9-O9+1))</f>
        <v>147</v>
      </c>
      <c r="V9" s="85">
        <f t="shared" si="7"/>
        <v>5</v>
      </c>
    </row>
    <row r="10" spans="1:22" ht="80.099999999999994" customHeight="1" x14ac:dyDescent="0.3">
      <c r="A10" s="67">
        <v>5</v>
      </c>
      <c r="B10" s="68"/>
      <c r="C10" s="67" t="str">
        <f t="shared" si="8"/>
        <v>미산자연재해위험개선지구 정비사업 소규모환경영향평가
(용역중지 : 26.05.05 )</v>
      </c>
      <c r="D10" s="69" t="s">
        <v>207</v>
      </c>
      <c r="E10" s="70">
        <f t="shared" si="0"/>
        <v>61</v>
      </c>
      <c r="F10" s="71">
        <f t="shared" si="9"/>
        <v>46001</v>
      </c>
      <c r="G10" s="71">
        <f t="shared" si="9"/>
        <v>46180</v>
      </c>
      <c r="H10" s="72">
        <f t="shared" si="4"/>
        <v>180</v>
      </c>
      <c r="I10" s="73">
        <f t="shared" si="1"/>
        <v>34</v>
      </c>
      <c r="J10" s="74">
        <f t="shared" si="2"/>
        <v>0.18888888888888888</v>
      </c>
      <c r="K10" s="75" t="s">
        <v>197</v>
      </c>
      <c r="L10" s="76"/>
      <c r="M10" s="77" t="s">
        <v>201</v>
      </c>
      <c r="N10" s="86" t="s">
        <v>208</v>
      </c>
      <c r="O10" s="90">
        <v>46147</v>
      </c>
      <c r="P10" s="89">
        <v>60761000</v>
      </c>
      <c r="Q10" s="81">
        <v>46001</v>
      </c>
      <c r="R10" s="81">
        <v>46180</v>
      </c>
      <c r="S10" s="82">
        <f t="shared" si="5"/>
        <v>180</v>
      </c>
      <c r="T10" s="83">
        <f>ROUND(S10/30,0)</f>
        <v>6</v>
      </c>
      <c r="U10" s="84">
        <f t="shared" si="10"/>
        <v>34</v>
      </c>
      <c r="V10" s="85">
        <f t="shared" si="7"/>
        <v>1</v>
      </c>
    </row>
    <row r="11" spans="1:22" ht="80.099999999999994" customHeight="1" x14ac:dyDescent="0.3">
      <c r="A11" s="67">
        <v>6</v>
      </c>
      <c r="B11" s="68"/>
      <c r="C11" s="67" t="str">
        <f t="shared" si="8"/>
        <v>전주MICE복합단지 투자선도지구 지정 전략환경영향평가
(용역중지 : 26.07.07 )</v>
      </c>
      <c r="D11" s="69" t="s">
        <v>207</v>
      </c>
      <c r="E11" s="70">
        <f t="shared" si="0"/>
        <v>81</v>
      </c>
      <c r="F11" s="71">
        <f t="shared" si="9"/>
        <v>46037</v>
      </c>
      <c r="G11" s="71">
        <f t="shared" si="9"/>
        <v>46216</v>
      </c>
      <c r="H11" s="72">
        <f t="shared" si="4"/>
        <v>180</v>
      </c>
      <c r="I11" s="73">
        <f t="shared" si="1"/>
        <v>7</v>
      </c>
      <c r="J11" s="74">
        <f t="shared" si="2"/>
        <v>3.888888888888889E-2</v>
      </c>
      <c r="K11" s="75" t="s">
        <v>197</v>
      </c>
      <c r="L11" s="76"/>
      <c r="M11" s="87" t="s">
        <v>209</v>
      </c>
      <c r="N11" s="86" t="s">
        <v>210</v>
      </c>
      <c r="O11" s="90">
        <v>46210</v>
      </c>
      <c r="P11" s="89">
        <v>81146000</v>
      </c>
      <c r="Q11" s="81">
        <v>46037</v>
      </c>
      <c r="R11" s="81">
        <v>46216</v>
      </c>
      <c r="S11" s="82">
        <f t="shared" si="5"/>
        <v>180</v>
      </c>
      <c r="T11" s="83">
        <f t="shared" si="6"/>
        <v>6</v>
      </c>
      <c r="U11" s="84">
        <f t="shared" si="10"/>
        <v>7</v>
      </c>
      <c r="V11" s="85">
        <f t="shared" si="7"/>
        <v>0</v>
      </c>
    </row>
    <row r="12" spans="1:22" ht="80.099999999999994" customHeight="1" x14ac:dyDescent="0.3">
      <c r="A12" s="67">
        <v>7</v>
      </c>
      <c r="B12" s="68"/>
      <c r="C12" s="67" t="str">
        <f t="shared" si="8"/>
        <v>충주시 주덕읍 사락리 385-5번지 일원 태양광발전시설 조성사업 소규모환경영향평가
(용역중지 : 26.07.10 )</v>
      </c>
      <c r="D12" s="69" t="s">
        <v>211</v>
      </c>
      <c r="E12" s="70">
        <f t="shared" si="0"/>
        <v>11</v>
      </c>
      <c r="F12" s="71">
        <f t="shared" si="9"/>
        <v>46128</v>
      </c>
      <c r="G12" s="71">
        <f t="shared" si="9"/>
        <v>46217</v>
      </c>
      <c r="H12" s="72">
        <f t="shared" si="4"/>
        <v>90</v>
      </c>
      <c r="I12" s="73">
        <f t="shared" si="1"/>
        <v>5</v>
      </c>
      <c r="J12" s="74">
        <f t="shared" si="2"/>
        <v>5.5555555555555552E-2</v>
      </c>
      <c r="K12" s="75" t="s">
        <v>197</v>
      </c>
      <c r="L12" s="76"/>
      <c r="M12" s="87" t="s">
        <v>209</v>
      </c>
      <c r="N12" s="86" t="s">
        <v>212</v>
      </c>
      <c r="O12" s="79">
        <v>46213</v>
      </c>
      <c r="P12" s="80">
        <v>11000000</v>
      </c>
      <c r="Q12" s="81">
        <v>46128</v>
      </c>
      <c r="R12" s="81">
        <v>46217</v>
      </c>
      <c r="S12" s="82">
        <f>R12-Q12+1</f>
        <v>90</v>
      </c>
      <c r="T12" s="83">
        <f t="shared" si="6"/>
        <v>3</v>
      </c>
      <c r="U12" s="84">
        <f t="shared" si="10"/>
        <v>5</v>
      </c>
      <c r="V12" s="85">
        <f t="shared" si="7"/>
        <v>0</v>
      </c>
    </row>
    <row r="13" spans="1:22" ht="80.099999999999994" customHeight="1" x14ac:dyDescent="0.3">
      <c r="A13" s="67">
        <v>8</v>
      </c>
      <c r="B13" s="68"/>
      <c r="C13" s="67" t="str">
        <f t="shared" si="8"/>
        <v>충남 보령시 청라면 장산리 산68-1번지 개간사업 소규모환경영향평가</v>
      </c>
      <c r="D13" s="69" t="s">
        <v>213</v>
      </c>
      <c r="E13" s="70">
        <f t="shared" si="0"/>
        <v>17</v>
      </c>
      <c r="F13" s="71">
        <f t="shared" si="9"/>
        <v>46141</v>
      </c>
      <c r="G13" s="71" t="str">
        <f t="shared" si="9"/>
        <v>협의완료시</v>
      </c>
      <c r="H13" s="72">
        <f t="shared" si="4"/>
        <v>365</v>
      </c>
      <c r="I13" s="73">
        <f t="shared" si="1"/>
        <v>365</v>
      </c>
      <c r="J13" s="74">
        <f t="shared" si="2"/>
        <v>1</v>
      </c>
      <c r="K13" s="75">
        <f>ROUND(E13*U13/H13/10,2)</f>
        <v>1.7</v>
      </c>
      <c r="L13" s="76"/>
      <c r="M13" s="87"/>
      <c r="N13" s="86" t="s">
        <v>214</v>
      </c>
      <c r="O13" s="79"/>
      <c r="P13" s="80">
        <v>16500000</v>
      </c>
      <c r="Q13" s="81">
        <v>46141</v>
      </c>
      <c r="R13" s="81" t="s">
        <v>215</v>
      </c>
      <c r="S13" s="82">
        <v>365</v>
      </c>
      <c r="T13" s="83">
        <f t="shared" si="6"/>
        <v>12</v>
      </c>
      <c r="U13" s="84">
        <v>365</v>
      </c>
      <c r="V13" s="85">
        <f t="shared" si="7"/>
        <v>12</v>
      </c>
    </row>
    <row r="14" spans="1:22" ht="80.099999999999994" customHeight="1" x14ac:dyDescent="0.3">
      <c r="A14" s="67">
        <v>9</v>
      </c>
      <c r="B14" s="68"/>
      <c r="C14" s="67" t="str">
        <f t="shared" si="8"/>
        <v>진안군 주천면 대불리 628-1 
태양광발전시설 신축공사 
소규모환경영향평가</v>
      </c>
      <c r="D14" s="69" t="s">
        <v>216</v>
      </c>
      <c r="E14" s="70">
        <f t="shared" si="0"/>
        <v>10</v>
      </c>
      <c r="F14" s="71">
        <f t="shared" si="9"/>
        <v>46164</v>
      </c>
      <c r="G14" s="71">
        <f t="shared" si="9"/>
        <v>46253</v>
      </c>
      <c r="H14" s="72">
        <f t="shared" si="4"/>
        <v>90</v>
      </c>
      <c r="I14" s="73">
        <f t="shared" si="1"/>
        <v>13</v>
      </c>
      <c r="J14" s="74">
        <f t="shared" si="2"/>
        <v>0.14444444444444443</v>
      </c>
      <c r="K14" s="75" t="s">
        <v>197</v>
      </c>
      <c r="L14" s="76"/>
      <c r="M14" s="87" t="s">
        <v>209</v>
      </c>
      <c r="N14" s="86" t="s">
        <v>217</v>
      </c>
      <c r="O14" s="79"/>
      <c r="P14" s="80">
        <v>9900000</v>
      </c>
      <c r="Q14" s="81">
        <v>46164</v>
      </c>
      <c r="R14" s="81">
        <v>46253</v>
      </c>
      <c r="S14" s="82">
        <f>R14-Q14+1</f>
        <v>90</v>
      </c>
      <c r="T14" s="83">
        <f t="shared" si="6"/>
        <v>3</v>
      </c>
      <c r="U14" s="84">
        <f t="shared" ref="U14:U16" si="11">IF(O14="",IF(R14-$O$4+1&gt;365,365,R14-$O$4+1),IF(R14-O14+1&gt;365,365,R14-O14+1))</f>
        <v>13</v>
      </c>
      <c r="V14" s="85">
        <f t="shared" si="7"/>
        <v>0</v>
      </c>
    </row>
    <row r="15" spans="1:22" ht="80.099999999999994" customHeight="1" x14ac:dyDescent="0.3">
      <c r="A15" s="67">
        <v>10</v>
      </c>
      <c r="B15" s="68"/>
      <c r="C15" s="67" t="str">
        <f t="shared" si="8"/>
        <v>순창 군관리계획(재정비)
전략환경(기후변화)영향평가</v>
      </c>
      <c r="D15" s="69" t="s">
        <v>218</v>
      </c>
      <c r="E15" s="70">
        <f t="shared" si="0"/>
        <v>144</v>
      </c>
      <c r="F15" s="71">
        <f t="shared" si="9"/>
        <v>46204</v>
      </c>
      <c r="G15" s="71">
        <f t="shared" si="9"/>
        <v>46923</v>
      </c>
      <c r="H15" s="72">
        <f t="shared" si="4"/>
        <v>720</v>
      </c>
      <c r="I15" s="73">
        <f t="shared" si="1"/>
        <v>365</v>
      </c>
      <c r="J15" s="74">
        <f t="shared" si="2"/>
        <v>0.50694444444444442</v>
      </c>
      <c r="K15" s="75">
        <f>ROUND(E15*U15/H15/10,2)</f>
        <v>7.3</v>
      </c>
      <c r="L15" s="76"/>
      <c r="M15" s="87"/>
      <c r="N15" s="86" t="s">
        <v>219</v>
      </c>
      <c r="O15" s="79"/>
      <c r="P15" s="80">
        <v>144093000</v>
      </c>
      <c r="Q15" s="81">
        <v>46204</v>
      </c>
      <c r="R15" s="81">
        <v>46923</v>
      </c>
      <c r="S15" s="82">
        <f>R15-Q15+1</f>
        <v>720</v>
      </c>
      <c r="T15" s="83">
        <f t="shared" si="6"/>
        <v>24</v>
      </c>
      <c r="U15" s="84">
        <f t="shared" si="11"/>
        <v>365</v>
      </c>
      <c r="V15" s="85">
        <f t="shared" si="7"/>
        <v>12</v>
      </c>
    </row>
    <row r="16" spans="1:22" ht="80.099999999999994" customHeight="1" x14ac:dyDescent="0.3">
      <c r="A16" s="67">
        <v>11</v>
      </c>
      <c r="B16" s="68"/>
      <c r="C16" s="67" t="str">
        <f t="shared" si="8"/>
        <v>김제시 봉남면 신응리 180번지 일원 태양광발전시설 조성사업 
소규모환경영향평가</v>
      </c>
      <c r="D16" s="69" t="s">
        <v>220</v>
      </c>
      <c r="E16" s="70">
        <f t="shared" si="0"/>
        <v>17</v>
      </c>
      <c r="F16" s="71">
        <f t="shared" si="9"/>
        <v>46209</v>
      </c>
      <c r="G16" s="71">
        <f t="shared" si="9"/>
        <v>46298</v>
      </c>
      <c r="H16" s="72">
        <f t="shared" si="4"/>
        <v>90</v>
      </c>
      <c r="I16" s="73">
        <f t="shared" si="1"/>
        <v>58</v>
      </c>
      <c r="J16" s="74">
        <f t="shared" si="2"/>
        <v>0.64444444444444449</v>
      </c>
      <c r="K16" s="75" t="s">
        <v>197</v>
      </c>
      <c r="L16" s="76"/>
      <c r="M16" s="87" t="s">
        <v>209</v>
      </c>
      <c r="N16" s="86" t="s">
        <v>221</v>
      </c>
      <c r="O16" s="79"/>
      <c r="P16" s="80">
        <v>16500000</v>
      </c>
      <c r="Q16" s="81">
        <v>46209</v>
      </c>
      <c r="R16" s="81">
        <v>46298</v>
      </c>
      <c r="S16" s="82">
        <f>R16-Q16+1</f>
        <v>90</v>
      </c>
      <c r="T16" s="83">
        <f t="shared" si="6"/>
        <v>3</v>
      </c>
      <c r="U16" s="84">
        <f t="shared" si="11"/>
        <v>58</v>
      </c>
      <c r="V16" s="85">
        <f t="shared" si="7"/>
        <v>2</v>
      </c>
    </row>
    <row r="17" spans="1:13" ht="36.75" customHeight="1" x14ac:dyDescent="0.3">
      <c r="A17" s="57"/>
      <c r="B17" s="57"/>
      <c r="C17" s="58" t="s">
        <v>222</v>
      </c>
      <c r="D17" s="58"/>
      <c r="E17" s="91"/>
      <c r="F17" s="91"/>
      <c r="G17" s="91"/>
      <c r="H17" s="91"/>
      <c r="I17" s="91"/>
      <c r="J17" s="91"/>
      <c r="K17" s="92">
        <f>SUM(K6:L16)</f>
        <v>57.62</v>
      </c>
      <c r="L17" s="93"/>
      <c r="M17" s="91"/>
    </row>
  </sheetData>
  <mergeCells count="12">
    <mergeCell ref="I4:I5"/>
    <mergeCell ref="L4:L5"/>
    <mergeCell ref="M4:M5"/>
    <mergeCell ref="B6:B16"/>
    <mergeCell ref="L6:L16"/>
    <mergeCell ref="A17:B17"/>
    <mergeCell ref="A4:A5"/>
    <mergeCell ref="B4:B5"/>
    <mergeCell ref="C4:C5"/>
    <mergeCell ref="D4:D5"/>
    <mergeCell ref="F4:G4"/>
    <mergeCell ref="H4:H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N10"/>
  <sheetViews>
    <sheetView view="pageBreakPreview" zoomScale="85" zoomScaleNormal="100" zoomScaleSheetLayoutView="85" workbookViewId="0">
      <selection activeCell="E20" sqref="E20"/>
    </sheetView>
  </sheetViews>
  <sheetFormatPr defaultRowHeight="17.25" x14ac:dyDescent="0.3"/>
  <cols>
    <col min="1" max="1" width="5.125" style="1" customWidth="1"/>
    <col min="2" max="2" width="45.625" style="2" customWidth="1"/>
    <col min="3" max="3" width="20.625" style="2" customWidth="1"/>
    <col min="4" max="4" width="16.625" style="1" customWidth="1"/>
    <col min="5" max="5" width="25.625" style="2" customWidth="1"/>
    <col min="6" max="8" width="16.625" style="2" customWidth="1"/>
    <col min="9" max="9" width="16.625" style="4" customWidth="1"/>
    <col min="10" max="11" width="11.625" style="2" bestFit="1" customWidth="1"/>
    <col min="12" max="12" width="11.75" style="2" bestFit="1" customWidth="1"/>
    <col min="13" max="13" width="11.625" style="2" bestFit="1" customWidth="1"/>
    <col min="14" max="16384" width="9" style="2"/>
  </cols>
  <sheetData>
    <row r="1" spans="1:14" ht="24.95" customHeight="1" x14ac:dyDescent="0.3">
      <c r="A1" s="51" t="s">
        <v>5</v>
      </c>
      <c r="B1" s="51"/>
      <c r="C1" s="51"/>
      <c r="D1" s="51"/>
      <c r="E1" s="51"/>
      <c r="F1" s="51"/>
      <c r="G1" s="51"/>
      <c r="H1" s="51"/>
      <c r="I1" s="51"/>
    </row>
    <row r="2" spans="1:14" ht="24.95" customHeight="1" thickBot="1" x14ac:dyDescent="0.35">
      <c r="A2" s="51" t="s">
        <v>164</v>
      </c>
      <c r="B2" s="51"/>
      <c r="C2" s="51"/>
      <c r="D2" s="51"/>
      <c r="E2" s="51"/>
      <c r="F2" s="51"/>
      <c r="G2" s="51"/>
      <c r="H2" s="51"/>
      <c r="I2" s="51"/>
      <c r="K2" s="5">
        <v>46241</v>
      </c>
    </row>
    <row r="3" spans="1:14" s="1" customFormat="1" ht="50.1" customHeight="1" thickBot="1" x14ac:dyDescent="0.35">
      <c r="A3" s="7" t="s">
        <v>6</v>
      </c>
      <c r="B3" s="8" t="s">
        <v>3</v>
      </c>
      <c r="C3" s="8" t="s">
        <v>7</v>
      </c>
      <c r="D3" s="9" t="s">
        <v>0</v>
      </c>
      <c r="E3" s="9" t="s">
        <v>8</v>
      </c>
      <c r="F3" s="9" t="s">
        <v>9</v>
      </c>
      <c r="G3" s="9" t="s">
        <v>10</v>
      </c>
      <c r="H3" s="9" t="s">
        <v>1</v>
      </c>
      <c r="I3" s="10" t="s">
        <v>4</v>
      </c>
    </row>
    <row r="4" spans="1:14" ht="64.7" customHeight="1" x14ac:dyDescent="0.3">
      <c r="A4" s="6">
        <v>1</v>
      </c>
      <c r="B4" s="17" t="s">
        <v>81</v>
      </c>
      <c r="C4" s="21" t="s">
        <v>85</v>
      </c>
      <c r="D4" s="11">
        <v>2707770000</v>
      </c>
      <c r="E4" s="19" t="str">
        <f>CONCATENATE(TEXT(L4,"yyyy.mm.dd"),"~",TEXT(M4,"yyyy.mm.dd"),CHAR(10),"(",N4,"일)")</f>
        <v>2024.05.17~2026.12.31
(959일)</v>
      </c>
      <c r="F4" s="14">
        <f t="shared" ref="F4:F8" si="0">IF(M4-$K$2+1&gt;365, 365, M4-$K$2+1)</f>
        <v>147</v>
      </c>
      <c r="G4" s="23">
        <f>F4/N4</f>
        <v>0.15328467153284672</v>
      </c>
      <c r="H4" s="15">
        <f t="shared" ref="H4:H8" si="1">D4*G4/10</f>
        <v>41505963.503649637</v>
      </c>
      <c r="I4" s="25"/>
      <c r="J4" s="16"/>
      <c r="L4" s="5">
        <v>45429</v>
      </c>
      <c r="M4" s="5">
        <v>46387</v>
      </c>
      <c r="N4" s="2">
        <f t="shared" ref="N4:N8" si="2">M4-L4+1</f>
        <v>959</v>
      </c>
    </row>
    <row r="5" spans="1:14" ht="64.7" customHeight="1" x14ac:dyDescent="0.3">
      <c r="A5" s="12">
        <v>2</v>
      </c>
      <c r="B5" s="18" t="s">
        <v>35</v>
      </c>
      <c r="C5" s="22" t="s">
        <v>36</v>
      </c>
      <c r="D5" s="13">
        <v>371910000</v>
      </c>
      <c r="E5" s="20" t="str">
        <f>CONCATENATE(TEXT(L5,"yyyy.mm.dd"),"~",TEXT(M5,"yyyy.mm.dd"),CHAR(10),"(",N5,"일)")</f>
        <v>2025.04.04~2026.09.30
(545일)</v>
      </c>
      <c r="F5" s="14">
        <f>IF(M5-$K$2+1&gt;365, 365, M5-$K$2+1)</f>
        <v>55</v>
      </c>
      <c r="G5" s="24">
        <f>F5/N5</f>
        <v>0.10091743119266056</v>
      </c>
      <c r="H5" s="15" t="s">
        <v>11</v>
      </c>
      <c r="I5" s="26" t="s">
        <v>30</v>
      </c>
      <c r="J5" s="16"/>
      <c r="L5" s="5">
        <v>45751</v>
      </c>
      <c r="M5" s="5">
        <v>46295</v>
      </c>
      <c r="N5" s="2">
        <f>M5-L5+1</f>
        <v>545</v>
      </c>
    </row>
    <row r="6" spans="1:14" ht="64.7" customHeight="1" x14ac:dyDescent="0.3">
      <c r="A6" s="12">
        <v>3</v>
      </c>
      <c r="B6" s="18" t="s">
        <v>82</v>
      </c>
      <c r="C6" s="22" t="s">
        <v>86</v>
      </c>
      <c r="D6" s="13">
        <v>1246390000</v>
      </c>
      <c r="E6" s="20" t="str">
        <f t="shared" ref="E6:E8" si="3">CONCATENATE(TEXT(L6,"yyyy.mm.dd"),"~",TEXT(M6,"yyyy.mm.dd"),CHAR(10),"(",N6,"일)")</f>
        <v>2025.06.20~2026.12.19
(548일)</v>
      </c>
      <c r="F6" s="14">
        <f t="shared" si="0"/>
        <v>135</v>
      </c>
      <c r="G6" s="24">
        <f t="shared" ref="G6:G8" si="4">F6/N6</f>
        <v>0.24635036496350365</v>
      </c>
      <c r="H6" s="15">
        <f t="shared" si="1"/>
        <v>30704863.138686132</v>
      </c>
      <c r="I6" s="26"/>
      <c r="J6" s="1"/>
      <c r="L6" s="5">
        <v>45828</v>
      </c>
      <c r="M6" s="5">
        <v>46375</v>
      </c>
      <c r="N6" s="2">
        <f t="shared" si="2"/>
        <v>548</v>
      </c>
    </row>
    <row r="7" spans="1:14" ht="64.7" customHeight="1" x14ac:dyDescent="0.3">
      <c r="A7" s="12">
        <v>4</v>
      </c>
      <c r="B7" s="18" t="s">
        <v>83</v>
      </c>
      <c r="C7" s="22" t="s">
        <v>87</v>
      </c>
      <c r="D7" s="13">
        <v>2243200000</v>
      </c>
      <c r="E7" s="20" t="str">
        <f t="shared" si="3"/>
        <v>2023.05.02~2028.04.29
(1825일)</v>
      </c>
      <c r="F7" s="14">
        <f t="shared" si="0"/>
        <v>365</v>
      </c>
      <c r="G7" s="24">
        <f t="shared" si="4"/>
        <v>0.2</v>
      </c>
      <c r="H7" s="15">
        <f t="shared" si="1"/>
        <v>44864000</v>
      </c>
      <c r="I7" s="26"/>
      <c r="J7" s="16"/>
      <c r="L7" s="5">
        <v>45048</v>
      </c>
      <c r="M7" s="5">
        <v>46872</v>
      </c>
      <c r="N7" s="2">
        <f t="shared" si="2"/>
        <v>1825</v>
      </c>
    </row>
    <row r="8" spans="1:14" ht="64.7" customHeight="1" x14ac:dyDescent="0.3">
      <c r="A8" s="12">
        <v>5</v>
      </c>
      <c r="B8" s="18" t="s">
        <v>84</v>
      </c>
      <c r="C8" s="22" t="s">
        <v>88</v>
      </c>
      <c r="D8" s="13">
        <v>2117100000</v>
      </c>
      <c r="E8" s="20" t="str">
        <f t="shared" si="3"/>
        <v>2022.10.05~2026.12.03
(1521일)</v>
      </c>
      <c r="F8" s="14">
        <f t="shared" si="0"/>
        <v>119</v>
      </c>
      <c r="G8" s="24">
        <f t="shared" si="4"/>
        <v>7.8238001314924394E-2</v>
      </c>
      <c r="H8" s="15">
        <f t="shared" si="1"/>
        <v>16563767.258382643</v>
      </c>
      <c r="I8" s="26"/>
      <c r="J8" s="16"/>
      <c r="L8" s="5">
        <v>44839</v>
      </c>
      <c r="M8" s="5">
        <v>46359</v>
      </c>
      <c r="N8" s="2">
        <f t="shared" si="2"/>
        <v>1521</v>
      </c>
    </row>
    <row r="9" spans="1:14" ht="50.1" customHeight="1" thickBot="1" x14ac:dyDescent="0.35">
      <c r="A9" s="30"/>
      <c r="B9" s="31" t="s">
        <v>2</v>
      </c>
      <c r="C9" s="31"/>
      <c r="D9" s="32"/>
      <c r="E9" s="33"/>
      <c r="F9" s="34"/>
      <c r="G9" s="33"/>
      <c r="H9" s="35">
        <f>SUM(H4:H8)</f>
        <v>133638593.90071842</v>
      </c>
      <c r="I9" s="36"/>
    </row>
    <row r="10" spans="1:14" x14ac:dyDescent="0.3">
      <c r="D10" s="3"/>
    </row>
  </sheetData>
  <mergeCells count="2">
    <mergeCell ref="A1:I1"/>
    <mergeCell ref="A2:I2"/>
  </mergeCells>
  <phoneticPr fontId="6" type="noConversion"/>
  <pageMargins left="0.25" right="0.25" top="0.75" bottom="0.75" header="0.3" footer="0.3"/>
  <pageSetup paperSize="9" scale="50" fitToHeight="0" orientation="portrait" r:id="rId1"/>
  <rowBreaks count="1" manualBreakCount="1">
    <brk id="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N25"/>
  <sheetViews>
    <sheetView view="pageBreakPreview" zoomScale="85" zoomScaleNormal="100" zoomScaleSheetLayoutView="85" workbookViewId="0">
      <selection activeCell="K14" sqref="K14"/>
    </sheetView>
  </sheetViews>
  <sheetFormatPr defaultRowHeight="17.25" x14ac:dyDescent="0.3"/>
  <cols>
    <col min="1" max="1" width="5.125" style="1" customWidth="1"/>
    <col min="2" max="2" width="45.625" style="2" customWidth="1"/>
    <col min="3" max="3" width="20.625" style="2" customWidth="1"/>
    <col min="4" max="4" width="16.625" style="1" customWidth="1"/>
    <col min="5" max="5" width="25.625" style="2" customWidth="1"/>
    <col min="6" max="8" width="16.625" style="2" customWidth="1"/>
    <col min="9" max="9" width="16.625" style="4" customWidth="1"/>
    <col min="10" max="11" width="11.625" style="2" bestFit="1" customWidth="1"/>
    <col min="12" max="12" width="11.75" style="2" bestFit="1" customWidth="1"/>
    <col min="13" max="13" width="11.625" style="2" bestFit="1" customWidth="1"/>
    <col min="14" max="16384" width="9" style="2"/>
  </cols>
  <sheetData>
    <row r="1" spans="1:14" ht="24.95" customHeight="1" x14ac:dyDescent="0.3">
      <c r="A1" s="51" t="s">
        <v>5</v>
      </c>
      <c r="B1" s="51"/>
      <c r="C1" s="51"/>
      <c r="D1" s="51"/>
      <c r="E1" s="51"/>
      <c r="F1" s="51"/>
      <c r="G1" s="51"/>
      <c r="H1" s="51"/>
      <c r="I1" s="51"/>
    </row>
    <row r="2" spans="1:14" ht="24.95" customHeight="1" thickBot="1" x14ac:dyDescent="0.35">
      <c r="A2" s="51" t="s">
        <v>63</v>
      </c>
      <c r="B2" s="51"/>
      <c r="C2" s="51"/>
      <c r="D2" s="51"/>
      <c r="E2" s="51"/>
      <c r="F2" s="51"/>
      <c r="G2" s="51"/>
      <c r="H2" s="51"/>
      <c r="I2" s="51"/>
      <c r="K2" s="5">
        <v>46241</v>
      </c>
    </row>
    <row r="3" spans="1:14" s="1" customFormat="1" ht="50.1" customHeight="1" thickBot="1" x14ac:dyDescent="0.35">
      <c r="A3" s="7" t="s">
        <v>6</v>
      </c>
      <c r="B3" s="8" t="s">
        <v>3</v>
      </c>
      <c r="C3" s="8" t="s">
        <v>7</v>
      </c>
      <c r="D3" s="9" t="s">
        <v>0</v>
      </c>
      <c r="E3" s="9" t="s">
        <v>8</v>
      </c>
      <c r="F3" s="9" t="s">
        <v>9</v>
      </c>
      <c r="G3" s="9" t="s">
        <v>10</v>
      </c>
      <c r="H3" s="9" t="s">
        <v>1</v>
      </c>
      <c r="I3" s="10" t="s">
        <v>4</v>
      </c>
    </row>
    <row r="4" spans="1:14" ht="60.95" customHeight="1" x14ac:dyDescent="0.3">
      <c r="A4" s="37">
        <v>1</v>
      </c>
      <c r="B4" s="38" t="s">
        <v>66</v>
      </c>
      <c r="C4" s="39" t="s">
        <v>67</v>
      </c>
      <c r="D4" s="40">
        <v>1421640000</v>
      </c>
      <c r="E4" s="41" t="str">
        <f>CONCATENATE(TEXT(L4,"yyyy.mm.dd"),"~",TEXT(M4,"yyyy.mm.dd"),CHAR(10),"(",N4,"일)")</f>
        <v>2017.04.03~2027.02.09
(3600일)</v>
      </c>
      <c r="F4" s="14">
        <v>280</v>
      </c>
      <c r="G4" s="42">
        <f>F4/N4</f>
        <v>7.7777777777777779E-2</v>
      </c>
      <c r="H4" s="15">
        <f t="shared" ref="H4:H9" si="0">D4*G4/10</f>
        <v>11057200</v>
      </c>
      <c r="I4" s="43"/>
      <c r="J4" s="16"/>
      <c r="L4" s="5">
        <v>42828</v>
      </c>
      <c r="M4" s="47">
        <v>46427</v>
      </c>
      <c r="N4" s="2">
        <f t="shared" ref="N4:N9" si="1">M4-L4+1</f>
        <v>3600</v>
      </c>
    </row>
    <row r="5" spans="1:14" ht="60.95" customHeight="1" x14ac:dyDescent="0.3">
      <c r="A5" s="44">
        <v>2</v>
      </c>
      <c r="B5" s="45" t="s">
        <v>13</v>
      </c>
      <c r="C5" s="46" t="s">
        <v>15</v>
      </c>
      <c r="D5" s="13">
        <v>951680000</v>
      </c>
      <c r="E5" s="20" t="str">
        <f>CONCATENATE(TEXT(L5,"yyyy.mm.dd"),"~",TEXT(M5,"yyyy.mm.dd"),CHAR(10),"(",N5,"일)")</f>
        <v>2018.11.05~2024.12.16
(750일)</v>
      </c>
      <c r="F5" s="14">
        <v>30</v>
      </c>
      <c r="G5" s="24">
        <f>F5/N5</f>
        <v>0.04</v>
      </c>
      <c r="H5" s="15" t="s">
        <v>27</v>
      </c>
      <c r="I5" s="26" t="s">
        <v>28</v>
      </c>
      <c r="J5" s="16"/>
      <c r="L5" s="5">
        <v>43409</v>
      </c>
      <c r="M5" s="5">
        <v>45642</v>
      </c>
      <c r="N5" s="29">
        <v>750</v>
      </c>
    </row>
    <row r="6" spans="1:14" ht="60.95" customHeight="1" x14ac:dyDescent="0.3">
      <c r="A6" s="12">
        <v>3</v>
      </c>
      <c r="B6" s="18" t="s">
        <v>18</v>
      </c>
      <c r="C6" s="22" t="s">
        <v>19</v>
      </c>
      <c r="D6" s="13">
        <v>1643972000</v>
      </c>
      <c r="E6" s="20" t="str">
        <f t="shared" ref="E6:E14" si="2">CONCATENATE(TEXT(L6,"yyyy.mm.dd"),"~",TEXT(M6,"yyyy.mm.dd"),CHAR(10),"(",N6,"일)")</f>
        <v>2020.11.02~2030.09.10
(3600일)</v>
      </c>
      <c r="F6" s="14">
        <f t="shared" ref="F6:F9" si="3">IF(M6-$K$2+1&gt;365, 365, M6-$K$2+1)</f>
        <v>365</v>
      </c>
      <c r="G6" s="24">
        <f t="shared" ref="G6:G14" si="4">F6/N6</f>
        <v>0.10138888888888889</v>
      </c>
      <c r="H6" s="15">
        <f t="shared" si="0"/>
        <v>16668049.444444444</v>
      </c>
      <c r="I6" s="26"/>
      <c r="J6" s="1"/>
      <c r="L6" s="5">
        <v>44137</v>
      </c>
      <c r="M6" s="5">
        <v>47736</v>
      </c>
      <c r="N6" s="2">
        <f t="shared" si="1"/>
        <v>3600</v>
      </c>
    </row>
    <row r="7" spans="1:14" ht="60.95" customHeight="1" x14ac:dyDescent="0.3">
      <c r="A7" s="12">
        <v>4</v>
      </c>
      <c r="B7" s="18" t="s">
        <v>20</v>
      </c>
      <c r="C7" s="22" t="s">
        <v>21</v>
      </c>
      <c r="D7" s="13">
        <v>849650000</v>
      </c>
      <c r="E7" s="20" t="str">
        <f t="shared" si="2"/>
        <v>2010.06.15~2031.12.31
(5674일)</v>
      </c>
      <c r="F7" s="14">
        <f t="shared" si="3"/>
        <v>365</v>
      </c>
      <c r="G7" s="24">
        <f t="shared" si="4"/>
        <v>6.4328516038068384E-2</v>
      </c>
      <c r="H7" s="15">
        <f t="shared" si="0"/>
        <v>5465672.3651744807</v>
      </c>
      <c r="I7" s="26"/>
      <c r="J7" s="16"/>
      <c r="L7" s="5">
        <v>40344</v>
      </c>
      <c r="M7" s="5">
        <v>48213</v>
      </c>
      <c r="N7" s="29">
        <v>5674</v>
      </c>
    </row>
    <row r="8" spans="1:14" ht="60.95" customHeight="1" x14ac:dyDescent="0.3">
      <c r="A8" s="12">
        <v>5</v>
      </c>
      <c r="B8" s="18" t="s">
        <v>45</v>
      </c>
      <c r="C8" s="22" t="s">
        <v>49</v>
      </c>
      <c r="D8" s="13">
        <v>1030293000</v>
      </c>
      <c r="E8" s="20" t="str">
        <f t="shared" si="2"/>
        <v>2021.10.18~2027.01.29
(1930일)</v>
      </c>
      <c r="F8" s="14">
        <f t="shared" si="3"/>
        <v>176</v>
      </c>
      <c r="G8" s="24">
        <f t="shared" si="4"/>
        <v>9.1191709844559585E-2</v>
      </c>
      <c r="H8" s="15">
        <f t="shared" si="0"/>
        <v>9395418.0310880821</v>
      </c>
      <c r="I8" s="26"/>
      <c r="J8" s="16"/>
      <c r="L8" s="5">
        <v>44487</v>
      </c>
      <c r="M8" s="5">
        <v>46416</v>
      </c>
      <c r="N8" s="2">
        <f t="shared" si="1"/>
        <v>1930</v>
      </c>
    </row>
    <row r="9" spans="1:14" ht="60.95" customHeight="1" x14ac:dyDescent="0.3">
      <c r="A9" s="12">
        <v>6</v>
      </c>
      <c r="B9" s="18" t="s">
        <v>46</v>
      </c>
      <c r="C9" s="22" t="s">
        <v>49</v>
      </c>
      <c r="D9" s="13">
        <v>977130000</v>
      </c>
      <c r="E9" s="20" t="str">
        <f t="shared" si="2"/>
        <v>2021.12.13~2027.01.12
(1857일)</v>
      </c>
      <c r="F9" s="14">
        <f t="shared" si="3"/>
        <v>159</v>
      </c>
      <c r="G9" s="24">
        <f t="shared" si="4"/>
        <v>8.5621970920840063E-2</v>
      </c>
      <c r="H9" s="15">
        <f t="shared" si="0"/>
        <v>8366379.6445880458</v>
      </c>
      <c r="I9" s="26"/>
      <c r="J9" s="16"/>
      <c r="L9" s="5">
        <v>44543</v>
      </c>
      <c r="M9" s="5">
        <v>46399</v>
      </c>
      <c r="N9" s="2">
        <f t="shared" si="1"/>
        <v>1857</v>
      </c>
    </row>
    <row r="10" spans="1:14" ht="60.95" customHeight="1" x14ac:dyDescent="0.3">
      <c r="A10" s="12">
        <v>7</v>
      </c>
      <c r="B10" s="18" t="s">
        <v>50</v>
      </c>
      <c r="C10" s="22" t="s">
        <v>52</v>
      </c>
      <c r="D10" s="13">
        <v>577000000</v>
      </c>
      <c r="E10" s="20" t="str">
        <f t="shared" si="2"/>
        <v>2022.12.01~2025.12.13
(720일)</v>
      </c>
      <c r="F10" s="14">
        <f>K10</f>
        <v>137</v>
      </c>
      <c r="G10" s="24">
        <f t="shared" si="4"/>
        <v>0.19027777777777777</v>
      </c>
      <c r="H10" s="15" t="s">
        <v>11</v>
      </c>
      <c r="I10" s="26" t="s">
        <v>51</v>
      </c>
      <c r="J10" s="16">
        <v>45868</v>
      </c>
      <c r="K10" s="2">
        <f t="shared" ref="K10:K11" si="5">M10-J10+1</f>
        <v>137</v>
      </c>
      <c r="L10" s="5">
        <v>44896</v>
      </c>
      <c r="M10" s="5">
        <v>46004</v>
      </c>
      <c r="N10" s="29">
        <v>720</v>
      </c>
    </row>
    <row r="11" spans="1:14" ht="60.95" customHeight="1" x14ac:dyDescent="0.3">
      <c r="A11" s="12">
        <v>8</v>
      </c>
      <c r="B11" s="18" t="s">
        <v>53</v>
      </c>
      <c r="C11" s="22" t="s">
        <v>54</v>
      </c>
      <c r="D11" s="13">
        <v>204534000</v>
      </c>
      <c r="E11" s="20" t="str">
        <f t="shared" si="2"/>
        <v>2023.05.12~2025.06.30
(781일)</v>
      </c>
      <c r="F11" s="14">
        <f>K11</f>
        <v>8</v>
      </c>
      <c r="G11" s="24">
        <f t="shared" si="4"/>
        <v>1.0243277848911651E-2</v>
      </c>
      <c r="H11" s="15" t="s">
        <v>11</v>
      </c>
      <c r="I11" s="26" t="s">
        <v>55</v>
      </c>
      <c r="J11" s="16">
        <v>45831</v>
      </c>
      <c r="K11" s="2">
        <f t="shared" si="5"/>
        <v>8</v>
      </c>
      <c r="L11" s="5">
        <v>45058</v>
      </c>
      <c r="M11" s="5">
        <v>45838</v>
      </c>
      <c r="N11" s="2">
        <f t="shared" ref="N11:N14" si="6">M11-L11+1</f>
        <v>781</v>
      </c>
    </row>
    <row r="12" spans="1:14" ht="60.95" customHeight="1" x14ac:dyDescent="0.3">
      <c r="A12" s="12">
        <v>9</v>
      </c>
      <c r="B12" s="18" t="s">
        <v>25</v>
      </c>
      <c r="C12" s="22" t="s">
        <v>26</v>
      </c>
      <c r="D12" s="13">
        <v>2049700000</v>
      </c>
      <c r="E12" s="20" t="str">
        <f t="shared" si="2"/>
        <v>2024.06.13~2031.11.03
(2700일)</v>
      </c>
      <c r="F12" s="14">
        <f t="shared" ref="F12" si="7">IF(M12-$K$2+1&gt;365, 365, M12-$K$2+1)</f>
        <v>365</v>
      </c>
      <c r="G12" s="24">
        <f t="shared" si="4"/>
        <v>0.13518518518518519</v>
      </c>
      <c r="H12" s="15">
        <f t="shared" ref="H12" si="8">D12*G12/10</f>
        <v>27708907.40740741</v>
      </c>
      <c r="I12" s="26"/>
      <c r="J12" s="16"/>
      <c r="L12" s="5">
        <v>45456</v>
      </c>
      <c r="M12" s="5">
        <v>48155</v>
      </c>
      <c r="N12" s="2">
        <f t="shared" si="6"/>
        <v>2700</v>
      </c>
    </row>
    <row r="13" spans="1:14" ht="60.95" customHeight="1" x14ac:dyDescent="0.3">
      <c r="A13" s="12">
        <v>10</v>
      </c>
      <c r="B13" s="18" t="s">
        <v>68</v>
      </c>
      <c r="C13" s="22" t="s">
        <v>71</v>
      </c>
      <c r="D13" s="13">
        <v>420450000</v>
      </c>
      <c r="E13" s="20" t="str">
        <f t="shared" si="2"/>
        <v>2024.11.13~2027.07.22
(420일)</v>
      </c>
      <c r="F13" s="14">
        <v>200</v>
      </c>
      <c r="G13" s="24">
        <f t="shared" si="4"/>
        <v>0.47619047619047616</v>
      </c>
      <c r="H13" s="15">
        <f>D13*G13/10</f>
        <v>20021428.571428571</v>
      </c>
      <c r="I13" s="26"/>
      <c r="J13" s="16"/>
      <c r="L13" s="5">
        <v>45609</v>
      </c>
      <c r="M13" s="5">
        <v>46590</v>
      </c>
      <c r="N13" s="29">
        <v>420</v>
      </c>
    </row>
    <row r="14" spans="1:14" ht="60.95" customHeight="1" x14ac:dyDescent="0.3">
      <c r="A14" s="12">
        <v>11</v>
      </c>
      <c r="B14" s="18" t="s">
        <v>69</v>
      </c>
      <c r="C14" s="22" t="s">
        <v>62</v>
      </c>
      <c r="D14" s="13">
        <v>653564000</v>
      </c>
      <c r="E14" s="20" t="str">
        <f t="shared" si="2"/>
        <v>2024.09.10~2025.09.09
(365일)</v>
      </c>
      <c r="F14" s="14">
        <f>K14</f>
        <v>13</v>
      </c>
      <c r="G14" s="24">
        <f t="shared" si="4"/>
        <v>3.5616438356164383E-2</v>
      </c>
      <c r="H14" s="15" t="s">
        <v>11</v>
      </c>
      <c r="I14" s="26" t="s">
        <v>70</v>
      </c>
      <c r="J14" s="16">
        <v>45897</v>
      </c>
      <c r="K14" s="2">
        <f>M14-J14+1</f>
        <v>13</v>
      </c>
      <c r="L14" s="5">
        <v>45545</v>
      </c>
      <c r="M14" s="5">
        <v>45909</v>
      </c>
      <c r="N14" s="2">
        <f t="shared" si="6"/>
        <v>365</v>
      </c>
    </row>
    <row r="15" spans="1:14" ht="60.95" customHeight="1" x14ac:dyDescent="0.3">
      <c r="A15" s="12">
        <v>12</v>
      </c>
      <c r="B15" s="18" t="s">
        <v>31</v>
      </c>
      <c r="C15" s="22" t="s">
        <v>32</v>
      </c>
      <c r="D15" s="13">
        <v>258730000</v>
      </c>
      <c r="E15" s="20" t="str">
        <f>CONCATENATE(TEXT(L15,"yyyy.mm.dd"),"~",TEXT(M15,"yyyy.mm.dd"),CHAR(10),"(",N15,"일)")</f>
        <v>2024.12.18~2026.01.21
(400일)</v>
      </c>
      <c r="F15" s="14">
        <f>K15</f>
        <v>8</v>
      </c>
      <c r="G15" s="24">
        <f>F15/N15</f>
        <v>0.02</v>
      </c>
      <c r="H15" s="15" t="s">
        <v>11</v>
      </c>
      <c r="I15" s="26" t="s">
        <v>29</v>
      </c>
      <c r="J15" s="16">
        <v>46036</v>
      </c>
      <c r="K15" s="2">
        <f>M15-J15+1</f>
        <v>8</v>
      </c>
      <c r="L15" s="5">
        <v>45644</v>
      </c>
      <c r="M15" s="5">
        <v>46043</v>
      </c>
      <c r="N15" s="2">
        <f>M15-L15+1</f>
        <v>400</v>
      </c>
    </row>
    <row r="16" spans="1:14" ht="60.95" customHeight="1" x14ac:dyDescent="0.3">
      <c r="A16" s="12">
        <v>13</v>
      </c>
      <c r="B16" s="18" t="s">
        <v>72</v>
      </c>
      <c r="C16" s="22" t="s">
        <v>75</v>
      </c>
      <c r="D16" s="13">
        <v>666733000</v>
      </c>
      <c r="E16" s="20" t="str">
        <f t="shared" ref="E16:E17" si="9">CONCATENATE(TEXT(L16,"yyyy.mm.dd"),"~",TEXT(M16,"yyyy.mm.dd"),CHAR(10),"(",N16,"일)")</f>
        <v>2024.07.22~2028.07.21
(1461일)</v>
      </c>
      <c r="F16" s="14">
        <f t="shared" ref="F16" si="10">IF(M16-$K$2+1&gt;365, 365, M16-$K$2+1)</f>
        <v>365</v>
      </c>
      <c r="G16" s="24">
        <f t="shared" ref="G16:G22" si="11">F16/N16</f>
        <v>0.24982888432580425</v>
      </c>
      <c r="H16" s="15">
        <f>D16*G16/10</f>
        <v>16656916.153319646</v>
      </c>
      <c r="I16" s="26"/>
      <c r="J16" s="16"/>
      <c r="L16" s="5">
        <v>45495</v>
      </c>
      <c r="M16" s="5">
        <v>46955</v>
      </c>
      <c r="N16" s="2">
        <f>M16-L16+1</f>
        <v>1461</v>
      </c>
    </row>
    <row r="17" spans="1:14" ht="60.95" customHeight="1" x14ac:dyDescent="0.3">
      <c r="A17" s="12">
        <v>14</v>
      </c>
      <c r="B17" s="18" t="s">
        <v>73</v>
      </c>
      <c r="C17" s="22" t="s">
        <v>76</v>
      </c>
      <c r="D17" s="13">
        <v>78000000</v>
      </c>
      <c r="E17" s="20" t="str">
        <f t="shared" si="9"/>
        <v>2025.03.26~2025.09.21
(180일)</v>
      </c>
      <c r="F17" s="14">
        <f>K17</f>
        <v>35</v>
      </c>
      <c r="G17" s="24">
        <f t="shared" si="11"/>
        <v>0.19444444444444445</v>
      </c>
      <c r="H17" s="15" t="s">
        <v>11</v>
      </c>
      <c r="I17" s="26" t="s">
        <v>74</v>
      </c>
      <c r="J17" s="16">
        <v>45887</v>
      </c>
      <c r="K17" s="2">
        <f t="shared" ref="K17" si="12">M17-J17+1</f>
        <v>35</v>
      </c>
      <c r="L17" s="5">
        <v>45742</v>
      </c>
      <c r="M17" s="5">
        <v>45921</v>
      </c>
      <c r="N17" s="2">
        <f>M17-L17+1</f>
        <v>180</v>
      </c>
    </row>
    <row r="18" spans="1:14" ht="60.95" customHeight="1" x14ac:dyDescent="0.3">
      <c r="A18" s="12">
        <v>15</v>
      </c>
      <c r="B18" s="18" t="s">
        <v>33</v>
      </c>
      <c r="C18" s="22" t="s">
        <v>34</v>
      </c>
      <c r="D18" s="13">
        <v>340500000</v>
      </c>
      <c r="E18" s="20" t="str">
        <f>CONCATENATE(TEXT(L18,"yyyy.mm.dd"),"~",TEXT(M18,"yyyy.mm.dd"),CHAR(10),"(",N18,"일)")</f>
        <v>2025.04.07~2028.04.20
(1110일)</v>
      </c>
      <c r="F18" s="14">
        <f>IF(M18-$K$2+1&gt;365, 365, M18-$K$2+1)</f>
        <v>365</v>
      </c>
      <c r="G18" s="24">
        <f t="shared" si="11"/>
        <v>0.32882882882882886</v>
      </c>
      <c r="H18" s="15">
        <f>D18*G18/10</f>
        <v>11196621.621621622</v>
      </c>
      <c r="I18" s="26"/>
      <c r="J18" s="16"/>
      <c r="L18" s="5">
        <v>45754</v>
      </c>
      <c r="M18" s="5">
        <v>46863</v>
      </c>
      <c r="N18" s="2">
        <f>M18-L18+1</f>
        <v>1110</v>
      </c>
    </row>
    <row r="19" spans="1:14" ht="60.95" customHeight="1" x14ac:dyDescent="0.3">
      <c r="A19" s="12">
        <v>16</v>
      </c>
      <c r="B19" s="18" t="s">
        <v>77</v>
      </c>
      <c r="C19" s="22" t="s">
        <v>78</v>
      </c>
      <c r="D19" s="13">
        <v>630716000</v>
      </c>
      <c r="E19" s="20" t="str">
        <f>CONCATENATE(TEXT(L19,"yyyy.mm.dd"),"~",TEXT(M19,"yyyy.mm.dd"),CHAR(10),"(",N19,"일)")</f>
        <v>2025.06.05~2026.06.04
(365일)</v>
      </c>
      <c r="F19" s="14">
        <f>K19</f>
        <v>263</v>
      </c>
      <c r="G19" s="24">
        <f t="shared" si="11"/>
        <v>0.72054794520547949</v>
      </c>
      <c r="H19" s="15" t="s">
        <v>11</v>
      </c>
      <c r="I19" s="26" t="s">
        <v>65</v>
      </c>
      <c r="J19" s="16">
        <v>45915</v>
      </c>
      <c r="K19" s="2">
        <f t="shared" ref="K19" si="13">M19-J19+1</f>
        <v>263</v>
      </c>
      <c r="L19" s="5">
        <v>45813</v>
      </c>
      <c r="M19" s="5">
        <v>46177</v>
      </c>
      <c r="N19" s="2">
        <f>M19-L19+1</f>
        <v>365</v>
      </c>
    </row>
    <row r="20" spans="1:14" ht="60.95" customHeight="1" x14ac:dyDescent="0.3">
      <c r="A20" s="12">
        <v>17</v>
      </c>
      <c r="B20" s="18" t="s">
        <v>59</v>
      </c>
      <c r="C20" s="22" t="s">
        <v>61</v>
      </c>
      <c r="D20" s="13">
        <v>1865000000</v>
      </c>
      <c r="E20" s="20" t="str">
        <f t="shared" ref="E20" si="14">CONCATENATE(TEXT(L20,"yyyy.mm.dd"),"~",TEXT(M20,"yyyy.mm.dd"),CHAR(10),"(",N20,"일)")</f>
        <v>2025.06.18~2030.06.16
(1825일)</v>
      </c>
      <c r="F20" s="14">
        <f t="shared" ref="F20" si="15">IF(M20-$K$2+1&gt;365, 365, M20-$K$2+1)</f>
        <v>365</v>
      </c>
      <c r="G20" s="24">
        <f t="shared" si="11"/>
        <v>0.2</v>
      </c>
      <c r="H20" s="15">
        <f t="shared" ref="H20" si="16">D20*G20/10</f>
        <v>37300000</v>
      </c>
      <c r="I20" s="26"/>
      <c r="J20" s="16"/>
      <c r="L20" s="5">
        <v>45826</v>
      </c>
      <c r="M20" s="5">
        <v>47650</v>
      </c>
      <c r="N20" s="2">
        <f t="shared" ref="N20:N22" si="17">M20-L20+1</f>
        <v>1825</v>
      </c>
    </row>
    <row r="21" spans="1:14" ht="60.95" customHeight="1" x14ac:dyDescent="0.3">
      <c r="A21" s="12">
        <v>18</v>
      </c>
      <c r="B21" s="18" t="s">
        <v>37</v>
      </c>
      <c r="C21" s="22" t="s">
        <v>17</v>
      </c>
      <c r="D21" s="13">
        <v>56918000</v>
      </c>
      <c r="E21" s="20" t="str">
        <f>CONCATENATE(TEXT(L21,"yyyy.mm.dd"),"~",TEXT(M21,"yyyy.mm.dd"),CHAR(10),"(",N21,"일)")</f>
        <v>2025.10.17~2027.12.12
(720일)</v>
      </c>
      <c r="F21" s="14">
        <f>IF(M21-$K$2+1&gt;365, 365, M21-$K$2+1)</f>
        <v>365</v>
      </c>
      <c r="G21" s="24">
        <f t="shared" si="11"/>
        <v>0.50694444444444442</v>
      </c>
      <c r="H21" s="15">
        <f>D21*G21/10</f>
        <v>2885426.388888889</v>
      </c>
      <c r="I21" s="26"/>
      <c r="J21" s="16"/>
      <c r="L21" s="5">
        <v>45947</v>
      </c>
      <c r="M21" s="5">
        <v>46733</v>
      </c>
      <c r="N21" s="29">
        <v>720</v>
      </c>
    </row>
    <row r="22" spans="1:14" ht="60.95" customHeight="1" x14ac:dyDescent="0.3">
      <c r="A22" s="12">
        <v>19</v>
      </c>
      <c r="B22" s="18" t="s">
        <v>79</v>
      </c>
      <c r="C22" s="22" t="s">
        <v>80</v>
      </c>
      <c r="D22" s="13">
        <v>1179604000</v>
      </c>
      <c r="E22" s="20" t="str">
        <f>CONCATENATE(TEXT(L22,"yyyy.mm.dd"),"~",TEXT(M22,"yyyy.mm.dd"),CHAR(10),"(",N22,"일)")</f>
        <v>2025.12.03~2031.11.01
(2160일)</v>
      </c>
      <c r="F22" s="14">
        <f>IF(M22-$K$2+1&gt;365, 365, M22-$K$2+1)</f>
        <v>365</v>
      </c>
      <c r="G22" s="24">
        <f t="shared" si="11"/>
        <v>0.16898148148148148</v>
      </c>
      <c r="H22" s="15" t="s">
        <v>11</v>
      </c>
      <c r="I22" s="26" t="s">
        <v>64</v>
      </c>
      <c r="J22" s="16">
        <v>46001</v>
      </c>
      <c r="K22" s="2">
        <f t="shared" ref="K22" si="18">M22-J22+1</f>
        <v>2153</v>
      </c>
      <c r="L22" s="5">
        <v>45994</v>
      </c>
      <c r="M22" s="5">
        <v>48153</v>
      </c>
      <c r="N22" s="2">
        <f t="shared" si="17"/>
        <v>2160</v>
      </c>
    </row>
    <row r="23" spans="1:14" ht="60.95" customHeight="1" x14ac:dyDescent="0.3">
      <c r="A23" s="12">
        <v>20</v>
      </c>
      <c r="B23" s="18" t="s">
        <v>38</v>
      </c>
      <c r="C23" s="22" t="s">
        <v>40</v>
      </c>
      <c r="D23" s="13">
        <v>909700000</v>
      </c>
      <c r="E23" s="20" t="str">
        <f t="shared" ref="E23" si="19">CONCATENATE(TEXT(L23,"yyyy.mm.dd"),"~",TEXT(M23,"yyyy.mm.dd"),CHAR(10),"(",N23,"일)")</f>
        <v>2025.12.18~2028.12.01
(1080일)</v>
      </c>
      <c r="F23" s="14">
        <f t="shared" ref="F23" si="20">IF(M23-$K$2+1&gt;365, 365, M23-$K$2+1)</f>
        <v>365</v>
      </c>
      <c r="G23" s="24">
        <f t="shared" ref="G23" si="21">F23/N23</f>
        <v>0.33796296296296297</v>
      </c>
      <c r="H23" s="15">
        <f t="shared" ref="H23" si="22">D23*G23/10</f>
        <v>30744490.740740739</v>
      </c>
      <c r="I23" s="26"/>
      <c r="J23" s="16"/>
      <c r="L23" s="5">
        <v>46009</v>
      </c>
      <c r="M23" s="5">
        <v>47088</v>
      </c>
      <c r="N23" s="2">
        <f t="shared" ref="N23" si="23">M23-L23+1</f>
        <v>1080</v>
      </c>
    </row>
    <row r="24" spans="1:14" ht="50.1" customHeight="1" thickBot="1" x14ac:dyDescent="0.35">
      <c r="A24" s="30"/>
      <c r="B24" s="31" t="s">
        <v>2</v>
      </c>
      <c r="C24" s="31"/>
      <c r="D24" s="32"/>
      <c r="E24" s="33"/>
      <c r="F24" s="34"/>
      <c r="G24" s="33"/>
      <c r="H24" s="35">
        <f>SUM(H4:H23)</f>
        <v>197466510.36870193</v>
      </c>
      <c r="I24" s="36"/>
    </row>
    <row r="25" spans="1:14" x14ac:dyDescent="0.3">
      <c r="D25" s="3"/>
    </row>
  </sheetData>
  <mergeCells count="2">
    <mergeCell ref="A1:I1"/>
    <mergeCell ref="A2:I2"/>
  </mergeCells>
  <phoneticPr fontId="6" type="noConversion"/>
  <pageMargins left="0.25" right="0.25" top="0.75" bottom="0.75" header="0.3" footer="0.3"/>
  <pageSetup paperSize="9" scale="50" fitToHeight="0" orientation="portrait" r:id="rId1"/>
  <rowBreaks count="1" manualBreakCount="1">
    <brk id="2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N36"/>
  <sheetViews>
    <sheetView view="pageBreakPreview" zoomScale="85" zoomScaleNormal="100" zoomScaleSheetLayoutView="85" workbookViewId="0">
      <selection activeCell="K14" sqref="K14"/>
    </sheetView>
  </sheetViews>
  <sheetFormatPr defaultRowHeight="17.25" x14ac:dyDescent="0.3"/>
  <cols>
    <col min="1" max="1" width="5.125" style="1" customWidth="1"/>
    <col min="2" max="2" width="45.625" style="2" customWidth="1"/>
    <col min="3" max="3" width="20.625" style="2" customWidth="1"/>
    <col min="4" max="4" width="16.625" style="1" customWidth="1"/>
    <col min="5" max="5" width="33.25" style="2" customWidth="1"/>
    <col min="6" max="8" width="16.625" style="2" customWidth="1"/>
    <col min="9" max="9" width="16.625" style="4" customWidth="1"/>
    <col min="10" max="11" width="11.625" style="2" bestFit="1" customWidth="1"/>
    <col min="12" max="12" width="11.75" style="2" bestFit="1" customWidth="1"/>
    <col min="13" max="13" width="10.5" style="2" customWidth="1"/>
    <col min="14" max="16384" width="9" style="2"/>
  </cols>
  <sheetData>
    <row r="1" spans="1:14" ht="24.95" customHeight="1" x14ac:dyDescent="0.3">
      <c r="A1" s="51" t="s">
        <v>5</v>
      </c>
      <c r="B1" s="51"/>
      <c r="C1" s="51"/>
      <c r="D1" s="51"/>
      <c r="E1" s="51"/>
      <c r="F1" s="51"/>
      <c r="G1" s="51"/>
      <c r="H1" s="51"/>
      <c r="I1" s="51"/>
    </row>
    <row r="2" spans="1:14" ht="24.95" customHeight="1" thickBot="1" x14ac:dyDescent="0.35">
      <c r="A2" s="51" t="s">
        <v>89</v>
      </c>
      <c r="B2" s="51"/>
      <c r="C2" s="51"/>
      <c r="D2" s="51"/>
      <c r="E2" s="51"/>
      <c r="F2" s="51"/>
      <c r="G2" s="51"/>
      <c r="H2" s="51"/>
      <c r="I2" s="51"/>
      <c r="K2" s="5">
        <v>46241</v>
      </c>
    </row>
    <row r="3" spans="1:14" s="1" customFormat="1" ht="50.1" customHeight="1" thickBot="1" x14ac:dyDescent="0.35">
      <c r="A3" s="7" t="s">
        <v>6</v>
      </c>
      <c r="B3" s="8" t="s">
        <v>3</v>
      </c>
      <c r="C3" s="8" t="s">
        <v>7</v>
      </c>
      <c r="D3" s="9" t="s">
        <v>0</v>
      </c>
      <c r="E3" s="9" t="s">
        <v>8</v>
      </c>
      <c r="F3" s="9" t="s">
        <v>9</v>
      </c>
      <c r="G3" s="9" t="s">
        <v>10</v>
      </c>
      <c r="H3" s="9" t="s">
        <v>1</v>
      </c>
      <c r="I3" s="10" t="s">
        <v>4</v>
      </c>
    </row>
    <row r="4" spans="1:14" ht="60.95" customHeight="1" x14ac:dyDescent="0.3">
      <c r="A4" s="37">
        <v>1</v>
      </c>
      <c r="B4" s="38" t="s">
        <v>90</v>
      </c>
      <c r="C4" s="39" t="s">
        <v>138</v>
      </c>
      <c r="D4" s="40">
        <v>110000000</v>
      </c>
      <c r="E4" s="41" t="str">
        <f>CONCATENATE(TEXT(L4,"yyyy.mm.dd"),"~",TEXT(M4,"yyyy.mm.dd"),CHAR(10),"(",N4,"일)")</f>
        <v>2019.09.24~개발행위허가완료시
(365일)</v>
      </c>
      <c r="F4" s="14" t="s">
        <v>11</v>
      </c>
      <c r="G4" s="42" t="s">
        <v>124</v>
      </c>
      <c r="H4" s="15" t="s">
        <v>11</v>
      </c>
      <c r="I4" s="43" t="s">
        <v>125</v>
      </c>
      <c r="J4" s="16"/>
      <c r="L4" s="5">
        <v>43732</v>
      </c>
      <c r="M4" s="5" t="s">
        <v>122</v>
      </c>
      <c r="N4" s="49">
        <v>365</v>
      </c>
    </row>
    <row r="5" spans="1:14" ht="60.95" customHeight="1" x14ac:dyDescent="0.3">
      <c r="A5" s="44">
        <v>2</v>
      </c>
      <c r="B5" s="45" t="s">
        <v>91</v>
      </c>
      <c r="C5" s="46" t="s">
        <v>139</v>
      </c>
      <c r="D5" s="13">
        <v>110000000</v>
      </c>
      <c r="E5" s="20" t="str">
        <f>CONCATENATE(TEXT(L5,"yyyy.mm.dd"),"~",TEXT(M5,"yyyy.mm.dd"),CHAR(10),"(",N5,"일)")</f>
        <v>2019.11.28~협의완료시
(365일)</v>
      </c>
      <c r="F5" s="14" t="s">
        <v>124</v>
      </c>
      <c r="G5" s="24" t="s">
        <v>11</v>
      </c>
      <c r="H5" s="15" t="s">
        <v>11</v>
      </c>
      <c r="I5" s="26" t="s">
        <v>126</v>
      </c>
      <c r="J5" s="16"/>
      <c r="L5" s="5">
        <v>43797</v>
      </c>
      <c r="M5" s="5" t="s">
        <v>121</v>
      </c>
      <c r="N5" s="49">
        <v>365</v>
      </c>
    </row>
    <row r="6" spans="1:14" ht="60.95" customHeight="1" x14ac:dyDescent="0.3">
      <c r="A6" s="12">
        <v>3</v>
      </c>
      <c r="B6" s="18" t="s">
        <v>92</v>
      </c>
      <c r="C6" s="22" t="s">
        <v>140</v>
      </c>
      <c r="D6" s="13">
        <v>170500000</v>
      </c>
      <c r="E6" s="20" t="str">
        <f>CONCATENATE(TEXT(L6,"yyyy.mm.dd"),"~",TEXT(M6,"yyyy.mm.dd"),CHAR(10),"(",N6,"일)")</f>
        <v>2019.12.23~인허가최종완료
(365일)</v>
      </c>
      <c r="F6" s="14" t="s">
        <v>11</v>
      </c>
      <c r="G6" s="24" t="s">
        <v>11</v>
      </c>
      <c r="H6" s="15" t="s">
        <v>11</v>
      </c>
      <c r="I6" s="26" t="s">
        <v>127</v>
      </c>
      <c r="J6" s="1"/>
      <c r="L6" s="5">
        <v>43822</v>
      </c>
      <c r="M6" s="5" t="s">
        <v>123</v>
      </c>
      <c r="N6" s="49">
        <v>365</v>
      </c>
    </row>
    <row r="7" spans="1:14" ht="60.95" customHeight="1" x14ac:dyDescent="0.3">
      <c r="A7" s="12">
        <v>4</v>
      </c>
      <c r="B7" s="18" t="s">
        <v>93</v>
      </c>
      <c r="C7" s="22" t="s">
        <v>141</v>
      </c>
      <c r="D7" s="13">
        <v>1468170000</v>
      </c>
      <c r="E7" s="20" t="str">
        <f t="shared" ref="E7:E26" si="0">CONCATENATE(TEXT(L7,"yyyy.mm.dd"),"~",TEXT(M7,"yyyy.mm.dd"),CHAR(10),"(",N7,"일)")</f>
        <v>2021.08.13~2029.12.30
(3062일)</v>
      </c>
      <c r="F7" s="14">
        <f t="shared" ref="F7:F9" si="1">IF(M7-$K$2+1&gt;365, 365, M7-$K$2+1)</f>
        <v>365</v>
      </c>
      <c r="G7" s="24">
        <f t="shared" ref="G7:G25" si="2">F7/N7</f>
        <v>0.11920313520574788</v>
      </c>
      <c r="H7" s="15">
        <f t="shared" ref="H7:H9" si="3">D7*G7/10</f>
        <v>17501046.701502286</v>
      </c>
      <c r="I7" s="26"/>
      <c r="J7" s="16"/>
      <c r="L7" s="5">
        <v>44421</v>
      </c>
      <c r="M7" s="5">
        <v>47482</v>
      </c>
      <c r="N7" s="2">
        <f t="shared" ref="N7:N10" si="4">M7-L7+1</f>
        <v>3062</v>
      </c>
    </row>
    <row r="8" spans="1:14" ht="60.95" customHeight="1" x14ac:dyDescent="0.3">
      <c r="A8" s="12">
        <v>5</v>
      </c>
      <c r="B8" s="18" t="s">
        <v>94</v>
      </c>
      <c r="C8" s="22" t="s">
        <v>142</v>
      </c>
      <c r="D8" s="13">
        <v>754875000</v>
      </c>
      <c r="E8" s="20" t="str">
        <f t="shared" si="0"/>
        <v>2022.01.17~2029.01.15
(2556일)</v>
      </c>
      <c r="F8" s="14">
        <f t="shared" si="1"/>
        <v>365</v>
      </c>
      <c r="G8" s="24">
        <f t="shared" si="2"/>
        <v>0.14280125195618154</v>
      </c>
      <c r="H8" s="15">
        <f t="shared" si="3"/>
        <v>10779709.507042255</v>
      </c>
      <c r="I8" s="26"/>
      <c r="J8" s="16"/>
      <c r="L8" s="5">
        <v>44578</v>
      </c>
      <c r="M8" s="5">
        <v>47133</v>
      </c>
      <c r="N8" s="2">
        <f t="shared" si="4"/>
        <v>2556</v>
      </c>
    </row>
    <row r="9" spans="1:14" ht="60.95" customHeight="1" x14ac:dyDescent="0.3">
      <c r="A9" s="12">
        <v>6</v>
      </c>
      <c r="B9" s="18" t="s">
        <v>95</v>
      </c>
      <c r="C9" s="22" t="s">
        <v>143</v>
      </c>
      <c r="D9" s="13">
        <v>1147350000</v>
      </c>
      <c r="E9" s="20" t="str">
        <f t="shared" si="0"/>
        <v>2023.03.02~2029.12.31
(2497일)</v>
      </c>
      <c r="F9" s="14">
        <f t="shared" si="1"/>
        <v>365</v>
      </c>
      <c r="G9" s="24">
        <f t="shared" si="2"/>
        <v>0.14617541049259111</v>
      </c>
      <c r="H9" s="15">
        <f t="shared" si="3"/>
        <v>16771435.72286744</v>
      </c>
      <c r="I9" s="26"/>
      <c r="J9" s="16"/>
      <c r="L9" s="5">
        <v>44987</v>
      </c>
      <c r="M9" s="5">
        <v>47483</v>
      </c>
      <c r="N9" s="2">
        <f t="shared" si="4"/>
        <v>2497</v>
      </c>
    </row>
    <row r="10" spans="1:14" ht="60.95" customHeight="1" x14ac:dyDescent="0.3">
      <c r="A10" s="44">
        <v>7</v>
      </c>
      <c r="B10" s="18" t="s">
        <v>96</v>
      </c>
      <c r="C10" s="22" t="s">
        <v>144</v>
      </c>
      <c r="D10" s="13">
        <v>180016700</v>
      </c>
      <c r="E10" s="20" t="str">
        <f t="shared" si="0"/>
        <v>2023.05.23~2026.08.27
(1193일)</v>
      </c>
      <c r="F10" s="14" t="s">
        <v>11</v>
      </c>
      <c r="G10" s="24" t="s">
        <v>11</v>
      </c>
      <c r="H10" s="15" t="s">
        <v>11</v>
      </c>
      <c r="I10" s="26" t="s">
        <v>128</v>
      </c>
      <c r="J10" s="16"/>
      <c r="L10" s="5">
        <v>45069</v>
      </c>
      <c r="M10" s="5">
        <v>46261</v>
      </c>
      <c r="N10" s="2">
        <f t="shared" si="4"/>
        <v>1193</v>
      </c>
    </row>
    <row r="11" spans="1:14" ht="60.95" customHeight="1" x14ac:dyDescent="0.3">
      <c r="A11" s="12">
        <v>8</v>
      </c>
      <c r="B11" s="18" t="s">
        <v>97</v>
      </c>
      <c r="C11" s="22" t="s">
        <v>144</v>
      </c>
      <c r="D11" s="13">
        <v>262135000</v>
      </c>
      <c r="E11" s="20" t="str">
        <f t="shared" ref="E11:E14" si="5">CONCATENATE(TEXT(L11,"yyyy.mm.dd"),"~",TEXT(M11,"yyyy.mm.dd"),CHAR(10),"(",N11,"일)")</f>
        <v>2023.07.11~2029.07.10
(2192일)</v>
      </c>
      <c r="F11" s="14">
        <f t="shared" ref="F11:F13" si="6">IF(M11-$K$2+1&gt;365, 365, M11-$K$2+1)</f>
        <v>365</v>
      </c>
      <c r="G11" s="24">
        <f t="shared" ref="G11:G14" si="7">F11/N11</f>
        <v>0.166514598540146</v>
      </c>
      <c r="H11" s="15" t="s">
        <v>11</v>
      </c>
      <c r="I11" s="26" t="s">
        <v>129</v>
      </c>
      <c r="J11" s="16">
        <v>46059</v>
      </c>
      <c r="K11" s="2">
        <f t="shared" ref="K11" si="8">M11-J11+1</f>
        <v>1251</v>
      </c>
      <c r="L11" s="5">
        <v>45118</v>
      </c>
      <c r="M11" s="5">
        <v>47309</v>
      </c>
      <c r="N11" s="2">
        <f t="shared" ref="N11:N13" si="9">M11-L11+1</f>
        <v>2192</v>
      </c>
    </row>
    <row r="12" spans="1:14" ht="60.95" customHeight="1" x14ac:dyDescent="0.3">
      <c r="A12" s="12">
        <v>9</v>
      </c>
      <c r="B12" s="18" t="s">
        <v>98</v>
      </c>
      <c r="C12" s="22" t="s">
        <v>144</v>
      </c>
      <c r="D12" s="13">
        <v>445912200</v>
      </c>
      <c r="E12" s="20" t="str">
        <f t="shared" si="5"/>
        <v>2024.01.15~2027.01.14
(1096일)</v>
      </c>
      <c r="F12" s="14">
        <f t="shared" si="6"/>
        <v>161</v>
      </c>
      <c r="G12" s="24">
        <f t="shared" si="7"/>
        <v>0.1468978102189781</v>
      </c>
      <c r="H12" s="15">
        <f t="shared" ref="H12" si="10">D12*G12/10</f>
        <v>6550352.5729927011</v>
      </c>
      <c r="I12" s="26"/>
      <c r="J12" s="16"/>
      <c r="L12" s="5">
        <v>45306</v>
      </c>
      <c r="M12" s="5">
        <v>46401</v>
      </c>
      <c r="N12" s="2">
        <f t="shared" si="9"/>
        <v>1096</v>
      </c>
    </row>
    <row r="13" spans="1:14" ht="60.95" customHeight="1" x14ac:dyDescent="0.3">
      <c r="A13" s="12">
        <v>10</v>
      </c>
      <c r="B13" s="18" t="s">
        <v>99</v>
      </c>
      <c r="C13" s="22" t="s">
        <v>145</v>
      </c>
      <c r="D13" s="13">
        <v>870790000</v>
      </c>
      <c r="E13" s="20" t="str">
        <f t="shared" si="5"/>
        <v>2024.09.25~2028.10.24
(1491일)</v>
      </c>
      <c r="F13" s="14">
        <f t="shared" si="6"/>
        <v>365</v>
      </c>
      <c r="G13" s="24">
        <f t="shared" si="7"/>
        <v>0.24480214621059693</v>
      </c>
      <c r="H13" s="15">
        <f>D13*G13/10</f>
        <v>21317126.089872569</v>
      </c>
      <c r="I13" s="26"/>
      <c r="J13" s="16"/>
      <c r="L13" s="5">
        <v>45560</v>
      </c>
      <c r="M13" s="5">
        <v>47050</v>
      </c>
      <c r="N13" s="2">
        <f t="shared" si="9"/>
        <v>1491</v>
      </c>
    </row>
    <row r="14" spans="1:14" ht="60.95" customHeight="1" x14ac:dyDescent="0.3">
      <c r="A14" s="12">
        <v>11</v>
      </c>
      <c r="B14" s="18" t="s">
        <v>100</v>
      </c>
      <c r="C14" s="22" t="s">
        <v>40</v>
      </c>
      <c r="D14" s="13">
        <v>573470000</v>
      </c>
      <c r="E14" s="20" t="str">
        <f t="shared" si="5"/>
        <v>2024.11.25~2026.11.14
(720일)</v>
      </c>
      <c r="F14" s="14">
        <f>K14</f>
        <v>206</v>
      </c>
      <c r="G14" s="24">
        <f t="shared" si="7"/>
        <v>0.28611111111111109</v>
      </c>
      <c r="H14" s="15" t="s">
        <v>11</v>
      </c>
      <c r="I14" s="26" t="s">
        <v>130</v>
      </c>
      <c r="J14" s="16">
        <v>46135</v>
      </c>
      <c r="K14" s="2">
        <f>M14-J14+1</f>
        <v>206</v>
      </c>
      <c r="L14" s="5">
        <v>45621</v>
      </c>
      <c r="M14" s="5">
        <v>46340</v>
      </c>
      <c r="N14" s="2">
        <f t="shared" ref="N14" si="11">M14-L14+1</f>
        <v>720</v>
      </c>
    </row>
    <row r="15" spans="1:14" ht="60.95" customHeight="1" x14ac:dyDescent="0.3">
      <c r="A15" s="44">
        <v>12</v>
      </c>
      <c r="B15" s="18" t="s">
        <v>101</v>
      </c>
      <c r="C15" s="22" t="s">
        <v>146</v>
      </c>
      <c r="D15" s="13">
        <v>154000000</v>
      </c>
      <c r="E15" s="20" t="str">
        <f>CONCATENATE(TEXT(L15,"yyyy.mm.dd"),"~",TEXT(M15,"yyyy.mm.dd"),CHAR(10),"(",N15,"일)")</f>
        <v>2024.09.25~협의완료시
(365일)</v>
      </c>
      <c r="F15" s="14">
        <v>365</v>
      </c>
      <c r="G15" s="24">
        <f t="shared" ref="G15" si="12">F15/N15</f>
        <v>1</v>
      </c>
      <c r="H15" s="15">
        <f>D15*G15/10</f>
        <v>15400000</v>
      </c>
      <c r="I15" s="26"/>
      <c r="J15" s="16"/>
      <c r="L15" s="5">
        <v>45560</v>
      </c>
      <c r="M15" s="48" t="s">
        <v>131</v>
      </c>
      <c r="N15" s="2">
        <v>365</v>
      </c>
    </row>
    <row r="16" spans="1:14" ht="60.95" customHeight="1" x14ac:dyDescent="0.3">
      <c r="A16" s="12">
        <v>13</v>
      </c>
      <c r="B16" s="18" t="s">
        <v>102</v>
      </c>
      <c r="C16" s="22" t="s">
        <v>147</v>
      </c>
      <c r="D16" s="13">
        <v>225193700</v>
      </c>
      <c r="E16" s="20" t="str">
        <f t="shared" ref="E16:E17" si="13">CONCATENATE(TEXT(L16,"yyyy.mm.dd"),"~",TEXT(M16,"yyyy.mm.dd"),CHAR(10),"(",N16,"일)")</f>
        <v>2023.11.16~2027.03.28
(730일)</v>
      </c>
      <c r="F16" s="14">
        <v>65</v>
      </c>
      <c r="G16" s="24">
        <f t="shared" ref="G16:G22" si="14">F16/N16</f>
        <v>8.9041095890410954E-2</v>
      </c>
      <c r="H16" s="15">
        <f>D16*G16/10</f>
        <v>2005149.3835616435</v>
      </c>
      <c r="I16" s="26"/>
      <c r="J16" s="16"/>
      <c r="L16" s="5">
        <v>45246</v>
      </c>
      <c r="M16" s="5">
        <v>46474</v>
      </c>
      <c r="N16" s="50">
        <v>730</v>
      </c>
    </row>
    <row r="17" spans="1:14" ht="60.95" customHeight="1" x14ac:dyDescent="0.3">
      <c r="A17" s="12">
        <v>14</v>
      </c>
      <c r="B17" s="18" t="s">
        <v>103</v>
      </c>
      <c r="C17" s="22" t="s">
        <v>142</v>
      </c>
      <c r="D17" s="13">
        <v>924240000</v>
      </c>
      <c r="E17" s="20" t="str">
        <f t="shared" si="13"/>
        <v>2025.03.28~2031.03.27
(2191일)</v>
      </c>
      <c r="F17" s="14">
        <f t="shared" ref="F17" si="15">IF(M17-$K$2+1&gt;365, 365, M17-$K$2+1)</f>
        <v>365</v>
      </c>
      <c r="G17" s="24">
        <f t="shared" ref="G17" si="16">F17/N17</f>
        <v>0.16659059790050204</v>
      </c>
      <c r="H17" s="15">
        <f t="shared" ref="H17" si="17">D17*G17/10</f>
        <v>15396969.420356</v>
      </c>
      <c r="I17" s="26"/>
      <c r="J17" s="16"/>
      <c r="L17" s="5">
        <v>45744</v>
      </c>
      <c r="M17" s="5">
        <v>47934</v>
      </c>
      <c r="N17" s="2">
        <f>M17-L17+1</f>
        <v>2191</v>
      </c>
    </row>
    <row r="18" spans="1:14" ht="60.95" customHeight="1" x14ac:dyDescent="0.3">
      <c r="A18" s="12">
        <v>15</v>
      </c>
      <c r="B18" s="18" t="s">
        <v>104</v>
      </c>
      <c r="C18" s="22" t="s">
        <v>148</v>
      </c>
      <c r="D18" s="13">
        <v>102412000</v>
      </c>
      <c r="E18" s="20" t="str">
        <f>CONCATENATE(TEXT(L18,"yyyy.mm.dd"),"~",TEXT(M18,"yyyy.mm.dd"),CHAR(10),"(",N18,"일)")</f>
        <v>2025.09.11~2031.04.14
(2042일)</v>
      </c>
      <c r="F18" s="14">
        <f>IF(M18-$K$2+1&gt;365, 365, M18-$K$2+1)</f>
        <v>365</v>
      </c>
      <c r="G18" s="24">
        <f t="shared" si="14"/>
        <v>0.17874632713026445</v>
      </c>
      <c r="H18" s="15">
        <f>D18*G18/10</f>
        <v>1830576.8854064643</v>
      </c>
      <c r="I18" s="26"/>
      <c r="J18" s="16"/>
      <c r="L18" s="5">
        <v>45911</v>
      </c>
      <c r="M18" s="5">
        <v>47952</v>
      </c>
      <c r="N18" s="2">
        <f>M18-L18+1</f>
        <v>2042</v>
      </c>
    </row>
    <row r="19" spans="1:14" ht="60.95" customHeight="1" x14ac:dyDescent="0.3">
      <c r="A19" s="12">
        <v>16</v>
      </c>
      <c r="B19" s="18" t="s">
        <v>105</v>
      </c>
      <c r="C19" s="22" t="s">
        <v>149</v>
      </c>
      <c r="D19" s="13">
        <v>180420000</v>
      </c>
      <c r="E19" s="20" t="str">
        <f>CONCATENATE(TEXT(L19,"yyyy.mm.dd"),"~",TEXT(M19,"yyyy.mm.dd"),CHAR(10),"(",N19,"일)")</f>
        <v>2025.09.15~2026.11.08
(420일)</v>
      </c>
      <c r="F19" s="14">
        <f t="shared" ref="F19" si="18">IF(M19-$K$2+1&gt;365, 365, M19-$K$2+1)</f>
        <v>94</v>
      </c>
      <c r="G19" s="24">
        <f t="shared" ref="G19" si="19">F19/N19</f>
        <v>0.22380952380952382</v>
      </c>
      <c r="H19" s="15">
        <f t="shared" ref="H19" si="20">D19*G19/10</f>
        <v>4037971.4285714291</v>
      </c>
      <c r="I19" s="26"/>
      <c r="J19" s="16"/>
      <c r="L19" s="5">
        <v>45915</v>
      </c>
      <c r="M19" s="5">
        <v>46334</v>
      </c>
      <c r="N19" s="2">
        <f>M19-L19+1</f>
        <v>420</v>
      </c>
    </row>
    <row r="20" spans="1:14" ht="60.95" customHeight="1" x14ac:dyDescent="0.3">
      <c r="A20" s="44">
        <v>17</v>
      </c>
      <c r="B20" s="18" t="s">
        <v>106</v>
      </c>
      <c r="C20" s="22" t="s">
        <v>150</v>
      </c>
      <c r="D20" s="13">
        <v>249850000</v>
      </c>
      <c r="E20" s="20" t="str">
        <f t="shared" ref="E20" si="21">CONCATENATE(TEXT(L20,"yyyy.mm.dd"),"~",TEXT(M20,"yyyy.mm.dd"),CHAR(10),"(",N20,"일)")</f>
        <v>2023.11.30~2028.11.10
(1800일)</v>
      </c>
      <c r="F20" s="14">
        <f t="shared" ref="F20" si="22">IF(M20-$K$2+1&gt;365, 365, M20-$K$2+1)</f>
        <v>365</v>
      </c>
      <c r="G20" s="24">
        <f t="shared" si="14"/>
        <v>0.20277777777777778</v>
      </c>
      <c r="H20" s="15">
        <f t="shared" ref="H20" si="23">D20*G20/10</f>
        <v>5066402.777777778</v>
      </c>
      <c r="I20" s="26"/>
      <c r="J20" s="16"/>
      <c r="L20" s="5">
        <v>45260</v>
      </c>
      <c r="M20" s="5">
        <v>47067</v>
      </c>
      <c r="N20" s="2">
        <v>1800</v>
      </c>
    </row>
    <row r="21" spans="1:14" ht="60.95" customHeight="1" x14ac:dyDescent="0.3">
      <c r="A21" s="12">
        <v>18</v>
      </c>
      <c r="B21" s="18" t="s">
        <v>107</v>
      </c>
      <c r="C21" s="22" t="s">
        <v>151</v>
      </c>
      <c r="D21" s="13">
        <v>423669000</v>
      </c>
      <c r="E21" s="20" t="str">
        <f>CONCATENATE(TEXT(L21,"yyyy.mm.dd"),"~",TEXT(M21,"yyyy.mm.dd"),CHAR(10),"(",N21,"일)")</f>
        <v>2025.12.22~2029.02.03
(1140일)</v>
      </c>
      <c r="F21" s="14">
        <f>IF(M21-$K$2+1&gt;365, 365, M21-$K$2+1)</f>
        <v>365</v>
      </c>
      <c r="G21" s="24">
        <f t="shared" si="14"/>
        <v>0.32017543859649122</v>
      </c>
      <c r="H21" s="15">
        <f>D21*G21/10</f>
        <v>13564840.789473683</v>
      </c>
      <c r="I21" s="26"/>
      <c r="J21" s="16"/>
      <c r="L21" s="5">
        <v>46013</v>
      </c>
      <c r="M21" s="5">
        <v>47152</v>
      </c>
      <c r="N21" s="2">
        <f>M21-L21+1</f>
        <v>1140</v>
      </c>
    </row>
    <row r="22" spans="1:14" ht="60.95" customHeight="1" x14ac:dyDescent="0.3">
      <c r="A22" s="12">
        <v>19</v>
      </c>
      <c r="B22" s="18" t="s">
        <v>108</v>
      </c>
      <c r="C22" s="22" t="s">
        <v>152</v>
      </c>
      <c r="D22" s="13">
        <v>25238000</v>
      </c>
      <c r="E22" s="20" t="str">
        <f>CONCATENATE(TEXT(L22,"yyyy.mm.dd"),"~",TEXT(M22,"yyyy.mm.dd"),CHAR(10),"(",N22,"일)")</f>
        <v>2026.02.05~2026.09.12
(220일)</v>
      </c>
      <c r="F22" s="14">
        <f>IF(M22-$K$2+1&gt;365, 365, M22-$K$2+1)</f>
        <v>37</v>
      </c>
      <c r="G22" s="24">
        <f t="shared" si="14"/>
        <v>0.16818181818181818</v>
      </c>
      <c r="H22" s="15" t="s">
        <v>11</v>
      </c>
      <c r="I22" s="26" t="s">
        <v>28</v>
      </c>
      <c r="J22" s="16"/>
      <c r="L22" s="5">
        <v>46058</v>
      </c>
      <c r="M22" s="5">
        <v>46277</v>
      </c>
      <c r="N22" s="2">
        <f t="shared" ref="N22" si="24">M22-L22+1</f>
        <v>220</v>
      </c>
    </row>
    <row r="23" spans="1:14" ht="60.95" customHeight="1" x14ac:dyDescent="0.3">
      <c r="A23" s="12">
        <v>20</v>
      </c>
      <c r="B23" s="18" t="s">
        <v>109</v>
      </c>
      <c r="C23" s="22" t="s">
        <v>153</v>
      </c>
      <c r="D23" s="13">
        <v>151934100</v>
      </c>
      <c r="E23" s="20" t="str">
        <f t="shared" si="0"/>
        <v>2026.05.27~2026.11.22
(180일)</v>
      </c>
      <c r="F23" s="14">
        <f>IF(M23-$K$2+1&gt;365, 365, M23-$K$2+1)</f>
        <v>108</v>
      </c>
      <c r="G23" s="24">
        <f t="shared" ref="G23" si="25">F23/N23</f>
        <v>0.6</v>
      </c>
      <c r="H23" s="15">
        <f>D23*G23/10</f>
        <v>9116046</v>
      </c>
      <c r="I23" s="26"/>
      <c r="J23" s="16"/>
      <c r="L23" s="5">
        <v>46169</v>
      </c>
      <c r="M23" s="5">
        <v>46348</v>
      </c>
      <c r="N23" s="2">
        <f t="shared" ref="N23:N26" si="26">M23-L23+1</f>
        <v>180</v>
      </c>
    </row>
    <row r="24" spans="1:14" ht="60.95" customHeight="1" x14ac:dyDescent="0.3">
      <c r="A24" s="12">
        <v>21</v>
      </c>
      <c r="B24" s="18" t="s">
        <v>110</v>
      </c>
      <c r="C24" s="22" t="s">
        <v>154</v>
      </c>
      <c r="D24" s="13">
        <v>85800000</v>
      </c>
      <c r="E24" s="20" t="str">
        <f t="shared" si="0"/>
        <v>2026.06.05~2026.12.31
(210일)</v>
      </c>
      <c r="F24" s="14">
        <f t="shared" ref="F24:F25" si="27">IF(M24-$K$2+1&gt;365, 365, M24-$K$2+1)</f>
        <v>147</v>
      </c>
      <c r="G24" s="24">
        <f t="shared" si="2"/>
        <v>0.7</v>
      </c>
      <c r="H24" s="15">
        <f t="shared" ref="H24" si="28">D24*G24/10</f>
        <v>6005999.9999999991</v>
      </c>
      <c r="I24" s="26"/>
      <c r="J24" s="16"/>
      <c r="L24" s="5">
        <v>46178</v>
      </c>
      <c r="M24" s="5">
        <v>46387</v>
      </c>
      <c r="N24" s="2">
        <f t="shared" si="26"/>
        <v>210</v>
      </c>
    </row>
    <row r="25" spans="1:14" ht="60.95" customHeight="1" x14ac:dyDescent="0.3">
      <c r="A25" s="44">
        <v>22</v>
      </c>
      <c r="B25" s="18" t="s">
        <v>111</v>
      </c>
      <c r="C25" s="22" t="s">
        <v>155</v>
      </c>
      <c r="D25" s="13">
        <v>221069300</v>
      </c>
      <c r="E25" s="20" t="str">
        <f t="shared" si="0"/>
        <v>2026.06.24~2027.06.23
(365일)</v>
      </c>
      <c r="F25" s="14">
        <f t="shared" si="27"/>
        <v>321</v>
      </c>
      <c r="G25" s="24">
        <f t="shared" si="2"/>
        <v>0.8794520547945206</v>
      </c>
      <c r="H25" s="15">
        <f>D25*G25/10</f>
        <v>19441985.01369863</v>
      </c>
      <c r="I25" s="26"/>
      <c r="J25" s="16"/>
      <c r="L25" s="5">
        <v>46197</v>
      </c>
      <c r="M25" s="5">
        <v>46561</v>
      </c>
      <c r="N25" s="2">
        <f t="shared" si="26"/>
        <v>365</v>
      </c>
    </row>
    <row r="26" spans="1:14" ht="60.95" customHeight="1" x14ac:dyDescent="0.3">
      <c r="A26" s="12">
        <v>23</v>
      </c>
      <c r="B26" s="18" t="s">
        <v>112</v>
      </c>
      <c r="C26" s="22" t="s">
        <v>150</v>
      </c>
      <c r="D26" s="13">
        <v>258609700</v>
      </c>
      <c r="E26" s="20" t="str">
        <f t="shared" si="0"/>
        <v>2026.06.24~2027.06.23
(365일)</v>
      </c>
      <c r="F26" s="14">
        <f t="shared" ref="F26:F27" si="29">IF(M26-$K$2+1&gt;365, 365, M26-$K$2+1)</f>
        <v>321</v>
      </c>
      <c r="G26" s="24">
        <f t="shared" ref="G26:G27" si="30">F26/N26</f>
        <v>0.8794520547945206</v>
      </c>
      <c r="H26" s="15">
        <f t="shared" ref="H26:H27" si="31">D26*G26/10</f>
        <v>22743483.205479451</v>
      </c>
      <c r="I26" s="26"/>
      <c r="J26" s="16"/>
      <c r="L26" s="5">
        <v>46197</v>
      </c>
      <c r="M26" s="5">
        <v>46561</v>
      </c>
      <c r="N26" s="2">
        <f t="shared" si="26"/>
        <v>365</v>
      </c>
    </row>
    <row r="27" spans="1:14" ht="60.95" customHeight="1" x14ac:dyDescent="0.3">
      <c r="A27" s="12">
        <v>24</v>
      </c>
      <c r="B27" s="18" t="s">
        <v>113</v>
      </c>
      <c r="C27" s="22" t="s">
        <v>156</v>
      </c>
      <c r="D27" s="13">
        <v>445240000</v>
      </c>
      <c r="E27" s="20" t="str">
        <f>CONCATENATE(TEXT(L27,"yyyy.mm.dd"),"~",TEXT(M27,"yyyy.mm.dd"),CHAR(10),"(",N27,"일)")</f>
        <v>2021.12.29~2028.05.22
(2337일)</v>
      </c>
      <c r="F27" s="14">
        <f t="shared" si="29"/>
        <v>365</v>
      </c>
      <c r="G27" s="24">
        <f t="shared" si="30"/>
        <v>0.15618314077877621</v>
      </c>
      <c r="H27" s="15">
        <f t="shared" si="31"/>
        <v>6953898.1600342318</v>
      </c>
      <c r="I27" s="26"/>
      <c r="J27" s="16"/>
      <c r="L27" s="5">
        <v>44559</v>
      </c>
      <c r="M27" s="5">
        <v>46895</v>
      </c>
      <c r="N27" s="2">
        <f>M27-L27+1</f>
        <v>2337</v>
      </c>
    </row>
    <row r="28" spans="1:14" ht="60.95" customHeight="1" x14ac:dyDescent="0.3">
      <c r="A28" s="12">
        <v>25</v>
      </c>
      <c r="B28" s="18" t="s">
        <v>114</v>
      </c>
      <c r="C28" s="22" t="s">
        <v>157</v>
      </c>
      <c r="D28" s="13">
        <v>624000000</v>
      </c>
      <c r="E28" s="20" t="str">
        <f t="shared" ref="E28:E29" si="32">CONCATENATE(TEXT(L28,"yyyy.mm.dd"),"~",TEXT(M28,"yyyy.mm.dd"),CHAR(10),"(",N28,"일)")</f>
        <v>2022.12.06~2026.06.30
(1303일)</v>
      </c>
      <c r="F28" s="14">
        <v>6</v>
      </c>
      <c r="G28" s="24">
        <f t="shared" ref="G28" si="33">F28/N28</f>
        <v>4.6047582501918651E-3</v>
      </c>
      <c r="H28" s="15" t="s">
        <v>11</v>
      </c>
      <c r="I28" s="26" t="s">
        <v>28</v>
      </c>
      <c r="J28" s="16"/>
      <c r="L28" s="5">
        <v>44901</v>
      </c>
      <c r="M28" s="5">
        <v>46203</v>
      </c>
      <c r="N28" s="2">
        <f>M28-L28+1</f>
        <v>1303</v>
      </c>
    </row>
    <row r="29" spans="1:14" ht="60.95" customHeight="1" x14ac:dyDescent="0.3">
      <c r="A29" s="12">
        <v>26</v>
      </c>
      <c r="B29" s="18" t="s">
        <v>115</v>
      </c>
      <c r="C29" s="22" t="s">
        <v>158</v>
      </c>
      <c r="D29" s="13">
        <v>185019000</v>
      </c>
      <c r="E29" s="20" t="str">
        <f t="shared" si="32"/>
        <v>2023.03.20~2026.08.15
(1245일)</v>
      </c>
      <c r="F29" s="14" t="s">
        <v>11</v>
      </c>
      <c r="G29" s="24" t="s">
        <v>11</v>
      </c>
      <c r="H29" s="15" t="s">
        <v>11</v>
      </c>
      <c r="I29" s="26" t="s">
        <v>132</v>
      </c>
      <c r="J29" s="16"/>
      <c r="L29" s="5">
        <v>45005</v>
      </c>
      <c r="M29" s="5">
        <v>46249</v>
      </c>
      <c r="N29" s="2">
        <f>M29-L29+1</f>
        <v>1245</v>
      </c>
    </row>
    <row r="30" spans="1:14" ht="60.95" customHeight="1" x14ac:dyDescent="0.3">
      <c r="A30" s="44">
        <v>27</v>
      </c>
      <c r="B30" s="18" t="s">
        <v>116</v>
      </c>
      <c r="C30" s="22" t="s">
        <v>159</v>
      </c>
      <c r="D30" s="13">
        <v>55809400</v>
      </c>
      <c r="E30" s="20" t="str">
        <f>CONCATENATE(TEXT(L30,"yyyy.mm.dd"),"~",TEXT(M30,"yyyy.mm.dd"),CHAR(10),"(",N30,"일)")</f>
        <v>2023.06.30~2023.12.26
(180일)</v>
      </c>
      <c r="F30" s="14">
        <f t="shared" ref="F30:F33" si="34">K30</f>
        <v>26</v>
      </c>
      <c r="G30" s="24">
        <f t="shared" ref="G30:G33" si="35">F30/N30</f>
        <v>0.14444444444444443</v>
      </c>
      <c r="H30" s="15" t="s">
        <v>11</v>
      </c>
      <c r="I30" s="26" t="s">
        <v>133</v>
      </c>
      <c r="J30" s="16">
        <v>45261</v>
      </c>
      <c r="K30" s="2">
        <f t="shared" ref="K30" si="36">M30-J30+1</f>
        <v>26</v>
      </c>
      <c r="L30" s="5">
        <v>45107</v>
      </c>
      <c r="M30" s="5">
        <v>45286</v>
      </c>
      <c r="N30" s="2">
        <f>M30-L30+1</f>
        <v>180</v>
      </c>
    </row>
    <row r="31" spans="1:14" ht="60.95" customHeight="1" x14ac:dyDescent="0.3">
      <c r="A31" s="12">
        <v>28</v>
      </c>
      <c r="B31" s="18" t="s">
        <v>117</v>
      </c>
      <c r="C31" s="22" t="s">
        <v>160</v>
      </c>
      <c r="D31" s="13">
        <v>35115300</v>
      </c>
      <c r="E31" s="20" t="str">
        <f>CONCATENATE(TEXT(L31,"yyyy.mm.dd"),"~",TEXT(M31,"yyyy.mm.dd"),CHAR(10),"(",N31,"일)")</f>
        <v>2024.08.27~2026.07.18
(240일)</v>
      </c>
      <c r="F31" s="14">
        <v>51</v>
      </c>
      <c r="G31" s="24">
        <f t="shared" si="35"/>
        <v>0.21249999999999999</v>
      </c>
      <c r="H31" s="15" t="s">
        <v>11</v>
      </c>
      <c r="I31" s="26" t="s">
        <v>134</v>
      </c>
      <c r="J31" s="16">
        <v>45720</v>
      </c>
      <c r="K31" s="2">
        <f t="shared" ref="K31:K32" si="37">M31-J31+1</f>
        <v>502</v>
      </c>
      <c r="L31" s="5">
        <v>45531</v>
      </c>
      <c r="M31" s="5">
        <v>46221</v>
      </c>
      <c r="N31" s="2">
        <v>240</v>
      </c>
    </row>
    <row r="32" spans="1:14" ht="60.95" customHeight="1" x14ac:dyDescent="0.3">
      <c r="A32" s="12">
        <v>29</v>
      </c>
      <c r="B32" s="18" t="s">
        <v>118</v>
      </c>
      <c r="C32" s="22" t="s">
        <v>161</v>
      </c>
      <c r="D32" s="13">
        <v>37376900</v>
      </c>
      <c r="E32" s="20" t="str">
        <f t="shared" ref="E32" si="38">CONCATENATE(TEXT(L32,"yyyy.mm.dd"),"~",TEXT(M32,"yyyy.mm.dd"),CHAR(10),"(",N32,"일)")</f>
        <v>2024.12.23~2027.02.07
(365일)</v>
      </c>
      <c r="F32" s="14">
        <v>7</v>
      </c>
      <c r="G32" s="24">
        <f t="shared" si="35"/>
        <v>1.9178082191780823E-2</v>
      </c>
      <c r="H32" s="15" t="s">
        <v>11</v>
      </c>
      <c r="I32" s="26" t="s">
        <v>135</v>
      </c>
      <c r="J32" s="16">
        <v>46007</v>
      </c>
      <c r="K32" s="2">
        <f t="shared" si="37"/>
        <v>419</v>
      </c>
      <c r="L32" s="5">
        <v>45649</v>
      </c>
      <c r="M32" s="5">
        <v>46425</v>
      </c>
      <c r="N32" s="2">
        <v>365</v>
      </c>
    </row>
    <row r="33" spans="1:14" ht="60.95" customHeight="1" x14ac:dyDescent="0.3">
      <c r="A33" s="12">
        <v>30</v>
      </c>
      <c r="B33" s="18" t="s">
        <v>119</v>
      </c>
      <c r="C33" s="22" t="s">
        <v>162</v>
      </c>
      <c r="D33" s="13">
        <v>330470000</v>
      </c>
      <c r="E33" s="20" t="str">
        <f>CONCATENATE(TEXT(L33,"yyyy.mm.dd"),"~",TEXT(M33,"yyyy.mm.dd"),CHAR(10),"(",N33,"일)")</f>
        <v>2021.04.12~2024.04.10
(1095일)</v>
      </c>
      <c r="F33" s="14">
        <f t="shared" si="34"/>
        <v>285</v>
      </c>
      <c r="G33" s="24">
        <f t="shared" si="35"/>
        <v>0.26027397260273971</v>
      </c>
      <c r="H33" s="15" t="s">
        <v>11</v>
      </c>
      <c r="I33" s="26" t="s">
        <v>136</v>
      </c>
      <c r="J33" s="16">
        <v>45108</v>
      </c>
      <c r="K33" s="2">
        <f t="shared" ref="K33" si="39">M33-J33+1</f>
        <v>285</v>
      </c>
      <c r="L33" s="5">
        <v>44298</v>
      </c>
      <c r="M33" s="5">
        <v>45392</v>
      </c>
      <c r="N33" s="29">
        <v>1095</v>
      </c>
    </row>
    <row r="34" spans="1:14" ht="60.95" customHeight="1" x14ac:dyDescent="0.3">
      <c r="A34" s="12">
        <v>31</v>
      </c>
      <c r="B34" s="18" t="s">
        <v>120</v>
      </c>
      <c r="C34" s="22" t="s">
        <v>163</v>
      </c>
      <c r="D34" s="13">
        <v>553042000</v>
      </c>
      <c r="E34" s="20" t="str">
        <f>CONCATENATE(TEXT(L34,"yyyy.mm.dd"),"~",TEXT(M34,"yyyy.mm.dd"),CHAR(10),"(",N34,"일)")</f>
        <v>2021.06.21~2026.04.25
(1770일)</v>
      </c>
      <c r="F34" s="14" t="s">
        <v>11</v>
      </c>
      <c r="G34" s="24" t="s">
        <v>11</v>
      </c>
      <c r="H34" s="15" t="s">
        <v>11</v>
      </c>
      <c r="I34" s="26" t="s">
        <v>137</v>
      </c>
      <c r="J34" s="16"/>
      <c r="L34" s="5">
        <v>44368</v>
      </c>
      <c r="M34" s="5">
        <v>46137</v>
      </c>
      <c r="N34" s="2">
        <f t="shared" ref="N34" si="40">M34-L34+1</f>
        <v>1770</v>
      </c>
    </row>
    <row r="35" spans="1:14" ht="50.1" customHeight="1" thickBot="1" x14ac:dyDescent="0.35">
      <c r="A35" s="30"/>
      <c r="B35" s="31" t="s">
        <v>2</v>
      </c>
      <c r="C35" s="31"/>
      <c r="D35" s="32"/>
      <c r="E35" s="33"/>
      <c r="F35" s="34"/>
      <c r="G35" s="33"/>
      <c r="H35" s="35">
        <f>SUM(H4:H34)</f>
        <v>194482993.65863657</v>
      </c>
      <c r="I35" s="36"/>
    </row>
    <row r="36" spans="1:14" x14ac:dyDescent="0.3">
      <c r="D36" s="3"/>
    </row>
  </sheetData>
  <mergeCells count="2">
    <mergeCell ref="A1:I1"/>
    <mergeCell ref="A2:I2"/>
  </mergeCells>
  <phoneticPr fontId="6" type="noConversion"/>
  <pageMargins left="0.25" right="0.25" top="0.75" bottom="0.75" header="0.3" footer="0.3"/>
  <pageSetup paperSize="9" scale="48" fitToHeight="0" orientation="portrait" r:id="rId1"/>
  <rowBreaks count="1" manualBreakCount="1">
    <brk id="35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7"/>
  <sheetViews>
    <sheetView view="pageBreakPreview" zoomScale="85" zoomScaleNormal="100" zoomScaleSheetLayoutView="85" workbookViewId="0">
      <selection activeCell="K14" sqref="K14"/>
    </sheetView>
  </sheetViews>
  <sheetFormatPr defaultRowHeight="16.5" x14ac:dyDescent="0.3"/>
  <cols>
    <col min="1" max="1" width="6.75" style="96" customWidth="1"/>
    <col min="2" max="2" width="7.75" style="96" hidden="1" customWidth="1"/>
    <col min="3" max="3" width="26.875" style="96" customWidth="1"/>
    <col min="4" max="4" width="16.875" style="96" customWidth="1"/>
    <col min="5" max="5" width="11.25" style="96" bestFit="1" customWidth="1"/>
    <col min="6" max="7" width="12.625" style="96" customWidth="1"/>
    <col min="8" max="8" width="11.25" style="96" bestFit="1" customWidth="1"/>
    <col min="9" max="9" width="9.25" style="96" bestFit="1" customWidth="1"/>
    <col min="10" max="10" width="11.25" style="96" customWidth="1"/>
    <col min="11" max="11" width="12.625" style="96" bestFit="1" customWidth="1"/>
    <col min="12" max="12" width="8.75" style="96" hidden="1" customWidth="1"/>
    <col min="13" max="13" width="16" style="96" customWidth="1"/>
    <col min="14" max="14" width="22.125" style="96" customWidth="1"/>
    <col min="15" max="15" width="11.5" style="96" customWidth="1"/>
    <col min="16" max="16" width="17.375" style="96" customWidth="1"/>
    <col min="17" max="18" width="12.125" style="96" customWidth="1"/>
    <col min="19" max="16384" width="9" style="96"/>
  </cols>
  <sheetData>
    <row r="1" spans="1:22" ht="32.1" customHeight="1" x14ac:dyDescent="0.3">
      <c r="A1" s="94" t="s">
        <v>165</v>
      </c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22" ht="24.95" customHeight="1" x14ac:dyDescent="0.3">
      <c r="A2" s="97" t="s">
        <v>223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22" ht="24.95" customHeight="1" x14ac:dyDescent="0.3">
      <c r="A3" s="97" t="s">
        <v>167</v>
      </c>
      <c r="B3" s="97"/>
      <c r="C3" s="97"/>
      <c r="D3" s="98">
        <v>46241</v>
      </c>
      <c r="E3" s="97"/>
      <c r="F3" s="97" t="s">
        <v>168</v>
      </c>
      <c r="G3" s="97"/>
      <c r="H3" s="97"/>
      <c r="I3" s="97"/>
      <c r="J3" s="97"/>
      <c r="K3" s="97"/>
      <c r="L3" s="97"/>
      <c r="M3" s="97"/>
    </row>
    <row r="4" spans="1:22" ht="29.25" customHeight="1" thickBot="1" x14ac:dyDescent="0.35">
      <c r="A4" s="99" t="s">
        <v>169</v>
      </c>
      <c r="B4" s="99" t="s">
        <v>170</v>
      </c>
      <c r="C4" s="99" t="s">
        <v>171</v>
      </c>
      <c r="D4" s="99" t="s">
        <v>172</v>
      </c>
      <c r="E4" s="100" t="s">
        <v>224</v>
      </c>
      <c r="F4" s="99" t="s">
        <v>174</v>
      </c>
      <c r="G4" s="99"/>
      <c r="H4" s="99" t="s">
        <v>175</v>
      </c>
      <c r="I4" s="99" t="s">
        <v>176</v>
      </c>
      <c r="J4" s="100" t="s">
        <v>177</v>
      </c>
      <c r="K4" s="100" t="s">
        <v>178</v>
      </c>
      <c r="L4" s="99" t="s">
        <v>179</v>
      </c>
      <c r="M4" s="99" t="s">
        <v>180</v>
      </c>
      <c r="N4" s="101" t="s">
        <v>181</v>
      </c>
      <c r="O4" s="60">
        <v>46241</v>
      </c>
    </row>
    <row r="5" spans="1:22" ht="29.25" customHeight="1" x14ac:dyDescent="0.3">
      <c r="A5" s="99"/>
      <c r="B5" s="99"/>
      <c r="C5" s="99"/>
      <c r="D5" s="99"/>
      <c r="E5" s="100" t="s">
        <v>182</v>
      </c>
      <c r="F5" s="102" t="s">
        <v>183</v>
      </c>
      <c r="G5" s="102" t="s">
        <v>184</v>
      </c>
      <c r="H5" s="99"/>
      <c r="I5" s="99"/>
      <c r="J5" s="100" t="s">
        <v>185</v>
      </c>
      <c r="K5" s="100" t="s">
        <v>182</v>
      </c>
      <c r="L5" s="99"/>
      <c r="M5" s="99"/>
      <c r="N5" s="103" t="s">
        <v>186</v>
      </c>
      <c r="O5" s="104" t="s">
        <v>187</v>
      </c>
      <c r="P5" s="64" t="s">
        <v>188</v>
      </c>
      <c r="Q5" s="105" t="s">
        <v>189</v>
      </c>
      <c r="R5" s="105" t="s">
        <v>190</v>
      </c>
      <c r="S5" s="105" t="s">
        <v>191</v>
      </c>
      <c r="T5" s="105" t="s">
        <v>192</v>
      </c>
      <c r="U5" s="105" t="s">
        <v>193</v>
      </c>
      <c r="V5" s="106" t="s">
        <v>194</v>
      </c>
    </row>
    <row r="6" spans="1:22" ht="80.099999999999994" customHeight="1" x14ac:dyDescent="0.3">
      <c r="A6" s="107">
        <v>1</v>
      </c>
      <c r="B6" s="108" t="s">
        <v>225</v>
      </c>
      <c r="C6" s="107" t="str">
        <f t="shared" ref="C6" si="0">N6&amp;IF(O6="","",CHAR(10)&amp;"(용역중지 : "&amp;TEXT(O6,"yy.mm.dd )"))</f>
        <v>주공 5단지 2구역 주택재건축 정비사업 환경영향평가용역</v>
      </c>
      <c r="D6" s="109" t="s">
        <v>226</v>
      </c>
      <c r="E6" s="70">
        <f t="shared" ref="E6:E16" si="1">ROUND(P6/1000000,0)</f>
        <v>200</v>
      </c>
      <c r="F6" s="110" t="str">
        <f t="shared" ref="F6" si="2">Q6</f>
        <v>2020.08.12</v>
      </c>
      <c r="G6" s="110" t="str">
        <f>R6</f>
        <v>협의완료시</v>
      </c>
      <c r="H6" s="111">
        <f>S6</f>
        <v>365</v>
      </c>
      <c r="I6" s="73">
        <f t="shared" ref="I6:I16" si="3">U6</f>
        <v>365</v>
      </c>
      <c r="J6" s="74">
        <f t="shared" ref="J6:J16" si="4">I6/H6</f>
        <v>1</v>
      </c>
      <c r="K6" s="112" t="s">
        <v>197</v>
      </c>
      <c r="L6" s="76">
        <v>3</v>
      </c>
      <c r="M6" s="113" t="s">
        <v>198</v>
      </c>
      <c r="N6" s="114" t="s">
        <v>227</v>
      </c>
      <c r="O6" s="115"/>
      <c r="P6" s="116">
        <v>200000000</v>
      </c>
      <c r="Q6" s="117" t="s">
        <v>228</v>
      </c>
      <c r="R6" s="117" t="s">
        <v>215</v>
      </c>
      <c r="S6" s="118">
        <v>365</v>
      </c>
      <c r="T6" s="119">
        <f t="shared" ref="T6" si="5">ROUND(S6/30,0)</f>
        <v>12</v>
      </c>
      <c r="U6" s="120">
        <v>365</v>
      </c>
      <c r="V6" s="121">
        <f t="shared" ref="V6" si="6">ROUND(U6/30,0)</f>
        <v>12</v>
      </c>
    </row>
    <row r="7" spans="1:22" ht="80.099999999999994" customHeight="1" x14ac:dyDescent="0.3">
      <c r="A7" s="107">
        <v>2</v>
      </c>
      <c r="B7" s="108"/>
      <c r="C7" s="107" t="str">
        <f>N7&amp;IF(O7="","",CHAR(10)&amp;"(용역중지 : "&amp;TEXT(O7,"yy.mm.dd )"))</f>
        <v>진안월랑지구 도시개발사업 소규모환경영향평가
(용역중지 : 26.04.14 )</v>
      </c>
      <c r="D7" s="109" t="s">
        <v>229</v>
      </c>
      <c r="E7" s="70">
        <f t="shared" si="1"/>
        <v>121</v>
      </c>
      <c r="F7" s="110">
        <f>Q7</f>
        <v>45609</v>
      </c>
      <c r="G7" s="110">
        <f>R7</f>
        <v>46338</v>
      </c>
      <c r="H7" s="111">
        <f>S7</f>
        <v>730</v>
      </c>
      <c r="I7" s="73">
        <f t="shared" si="3"/>
        <v>213</v>
      </c>
      <c r="J7" s="74">
        <f t="shared" si="4"/>
        <v>0.29178082191780824</v>
      </c>
      <c r="K7" s="112" t="s">
        <v>197</v>
      </c>
      <c r="L7" s="76"/>
      <c r="M7" s="113" t="s">
        <v>201</v>
      </c>
      <c r="N7" s="114" t="s">
        <v>202</v>
      </c>
      <c r="O7" s="115">
        <v>46126</v>
      </c>
      <c r="P7" s="116">
        <v>120980000</v>
      </c>
      <c r="Q7" s="117">
        <v>45609</v>
      </c>
      <c r="R7" s="117">
        <v>46338</v>
      </c>
      <c r="S7" s="118">
        <f>R7-Q7+1</f>
        <v>730</v>
      </c>
      <c r="T7" s="119">
        <f>ROUND(S7/30,0)</f>
        <v>24</v>
      </c>
      <c r="U7" s="120">
        <f>IF(O7="",IF(R7-$O$4+1&gt;365,365,R7-$O$4+1),IF(R7-O7+1&gt;365,365,R7-O7+1))</f>
        <v>213</v>
      </c>
      <c r="V7" s="121">
        <f>ROUND(U7/30,0)</f>
        <v>7</v>
      </c>
    </row>
    <row r="8" spans="1:22" ht="80.099999999999994" customHeight="1" x14ac:dyDescent="0.3">
      <c r="A8" s="107">
        <v>3</v>
      </c>
      <c r="B8" s="108"/>
      <c r="C8" s="107" t="str">
        <f t="shared" ref="C8:C16" si="7">N8&amp;IF(O8="","",CHAR(10)&amp;"(용역중지 : "&amp;TEXT(O8,"yy.mm.dd )"))</f>
        <v>완주군 가축분뇨 
공공처리시설 설치사업
환경영향평가용역</v>
      </c>
      <c r="D8" s="109" t="s">
        <v>203</v>
      </c>
      <c r="E8" s="70">
        <f t="shared" si="1"/>
        <v>972</v>
      </c>
      <c r="F8" s="110">
        <f t="shared" ref="F8:H16" si="8">Q8</f>
        <v>45693</v>
      </c>
      <c r="G8" s="110">
        <f t="shared" si="8"/>
        <v>46387</v>
      </c>
      <c r="H8" s="111">
        <f t="shared" si="8"/>
        <v>695</v>
      </c>
      <c r="I8" s="73">
        <f t="shared" si="3"/>
        <v>147</v>
      </c>
      <c r="J8" s="74">
        <f t="shared" si="4"/>
        <v>0.21151079136690648</v>
      </c>
      <c r="K8" s="112">
        <f>ROUND(E8*U8/H8/10,2)</f>
        <v>20.56</v>
      </c>
      <c r="L8" s="76"/>
      <c r="M8" s="122"/>
      <c r="N8" s="114" t="s">
        <v>204</v>
      </c>
      <c r="O8" s="115"/>
      <c r="P8" s="116">
        <v>972180000</v>
      </c>
      <c r="Q8" s="117">
        <v>45693</v>
      </c>
      <c r="R8" s="117">
        <v>46387</v>
      </c>
      <c r="S8" s="118">
        <f t="shared" ref="S8:S11" si="9">R8-Q8+1</f>
        <v>695</v>
      </c>
      <c r="T8" s="119">
        <f t="shared" ref="T8:T16" si="10">ROUND(S8/30,0)</f>
        <v>23</v>
      </c>
      <c r="U8" s="120">
        <f>IF(O8="",IF(R8-$O$4+1&gt;365,365,R8-$O$4+1),IF(R8-O8+1&gt;365,365,R8-O8+1))</f>
        <v>147</v>
      </c>
      <c r="V8" s="121">
        <f t="shared" ref="V8:V16" si="11">ROUND(U8/30,0)</f>
        <v>5</v>
      </c>
    </row>
    <row r="9" spans="1:22" ht="80.099999999999994" customHeight="1" x14ac:dyDescent="0.3">
      <c r="A9" s="107">
        <v>4</v>
      </c>
      <c r="B9" s="108"/>
      <c r="C9" s="107" t="str">
        <f t="shared" si="7"/>
        <v>김제시 가축분뇨 
공공처리시설 설치사업
 환경영향평가용역</v>
      </c>
      <c r="D9" s="109" t="s">
        <v>205</v>
      </c>
      <c r="E9" s="70">
        <f t="shared" si="1"/>
        <v>1236</v>
      </c>
      <c r="F9" s="110">
        <f t="shared" si="8"/>
        <v>45663</v>
      </c>
      <c r="G9" s="110">
        <f t="shared" si="8"/>
        <v>46387</v>
      </c>
      <c r="H9" s="111">
        <f t="shared" si="8"/>
        <v>725</v>
      </c>
      <c r="I9" s="73">
        <f t="shared" si="3"/>
        <v>147</v>
      </c>
      <c r="J9" s="74">
        <f t="shared" si="4"/>
        <v>0.20275862068965517</v>
      </c>
      <c r="K9" s="112">
        <f>ROUND(E9*U9/H9/10,2)</f>
        <v>25.06</v>
      </c>
      <c r="L9" s="76"/>
      <c r="M9" s="122"/>
      <c r="N9" s="114" t="s">
        <v>206</v>
      </c>
      <c r="O9" s="123"/>
      <c r="P9" s="124">
        <v>1235700000</v>
      </c>
      <c r="Q9" s="117">
        <v>45663</v>
      </c>
      <c r="R9" s="117">
        <v>46387</v>
      </c>
      <c r="S9" s="118">
        <f t="shared" si="9"/>
        <v>725</v>
      </c>
      <c r="T9" s="119">
        <f t="shared" si="10"/>
        <v>24</v>
      </c>
      <c r="U9" s="120">
        <f t="shared" ref="U9:U12" si="12">IF(O9="",IF(R9-$O$4+1&gt;365,365,R9-$O$4+1),IF(R9-O9+1&gt;365,365,R9-O9+1))</f>
        <v>147</v>
      </c>
      <c r="V9" s="121">
        <f t="shared" si="11"/>
        <v>5</v>
      </c>
    </row>
    <row r="10" spans="1:22" ht="80.099999999999994" customHeight="1" x14ac:dyDescent="0.3">
      <c r="A10" s="107">
        <v>5</v>
      </c>
      <c r="B10" s="108"/>
      <c r="C10" s="107" t="str">
        <f t="shared" si="7"/>
        <v>미산자연재해위험개선지구 정비사업 소규모환경영향평가
(용역중지 : 26.05.05 )</v>
      </c>
      <c r="D10" s="109" t="s">
        <v>207</v>
      </c>
      <c r="E10" s="70">
        <f t="shared" si="1"/>
        <v>61</v>
      </c>
      <c r="F10" s="110">
        <f t="shared" si="8"/>
        <v>46001</v>
      </c>
      <c r="G10" s="110">
        <f t="shared" si="8"/>
        <v>46180</v>
      </c>
      <c r="H10" s="111">
        <f t="shared" si="8"/>
        <v>180</v>
      </c>
      <c r="I10" s="73">
        <f t="shared" si="3"/>
        <v>34</v>
      </c>
      <c r="J10" s="74">
        <f t="shared" si="4"/>
        <v>0.18888888888888888</v>
      </c>
      <c r="K10" s="112" t="s">
        <v>197</v>
      </c>
      <c r="L10" s="76"/>
      <c r="M10" s="113" t="s">
        <v>201</v>
      </c>
      <c r="N10" s="114" t="s">
        <v>208</v>
      </c>
      <c r="O10" s="125">
        <v>46147</v>
      </c>
      <c r="P10" s="124">
        <v>60761000</v>
      </c>
      <c r="Q10" s="117">
        <v>46001</v>
      </c>
      <c r="R10" s="117">
        <v>46180</v>
      </c>
      <c r="S10" s="118">
        <f t="shared" si="9"/>
        <v>180</v>
      </c>
      <c r="T10" s="119">
        <f>ROUND(S10/30,0)</f>
        <v>6</v>
      </c>
      <c r="U10" s="120">
        <f t="shared" si="12"/>
        <v>34</v>
      </c>
      <c r="V10" s="121">
        <f t="shared" si="11"/>
        <v>1</v>
      </c>
    </row>
    <row r="11" spans="1:22" ht="80.099999999999994" customHeight="1" x14ac:dyDescent="0.3">
      <c r="A11" s="107">
        <v>6</v>
      </c>
      <c r="B11" s="108"/>
      <c r="C11" s="107" t="str">
        <f t="shared" si="7"/>
        <v>전주MICE복합단지 투자선도지구 지정 전략환경영향평가
(용역중지 : 26.07.07 )</v>
      </c>
      <c r="D11" s="109" t="s">
        <v>207</v>
      </c>
      <c r="E11" s="70">
        <f t="shared" si="1"/>
        <v>81</v>
      </c>
      <c r="F11" s="110">
        <f t="shared" si="8"/>
        <v>46037</v>
      </c>
      <c r="G11" s="110">
        <f t="shared" si="8"/>
        <v>46216</v>
      </c>
      <c r="H11" s="111">
        <f t="shared" si="8"/>
        <v>180</v>
      </c>
      <c r="I11" s="73">
        <f t="shared" si="3"/>
        <v>7</v>
      </c>
      <c r="J11" s="74">
        <f t="shared" si="4"/>
        <v>3.888888888888889E-2</v>
      </c>
      <c r="K11" s="112" t="s">
        <v>197</v>
      </c>
      <c r="L11" s="76"/>
      <c r="M11" s="122" t="s">
        <v>209</v>
      </c>
      <c r="N11" s="114" t="s">
        <v>210</v>
      </c>
      <c r="O11" s="125">
        <v>46210</v>
      </c>
      <c r="P11" s="124">
        <v>81146000</v>
      </c>
      <c r="Q11" s="117">
        <v>46037</v>
      </c>
      <c r="R11" s="117">
        <v>46216</v>
      </c>
      <c r="S11" s="118">
        <f t="shared" si="9"/>
        <v>180</v>
      </c>
      <c r="T11" s="119">
        <f t="shared" si="10"/>
        <v>6</v>
      </c>
      <c r="U11" s="120">
        <f t="shared" si="12"/>
        <v>7</v>
      </c>
      <c r="V11" s="121">
        <f t="shared" si="11"/>
        <v>0</v>
      </c>
    </row>
    <row r="12" spans="1:22" ht="80.099999999999994" customHeight="1" x14ac:dyDescent="0.3">
      <c r="A12" s="107">
        <v>7</v>
      </c>
      <c r="B12" s="108"/>
      <c r="C12" s="107" t="str">
        <f t="shared" si="7"/>
        <v>충주시 주덕읍 사락리 385-5번지 일원 태양광발전시설 조성사업 소규모환경영향평가
(용역중지 : 26.07.10 )</v>
      </c>
      <c r="D12" s="109" t="s">
        <v>211</v>
      </c>
      <c r="E12" s="70">
        <f t="shared" si="1"/>
        <v>11</v>
      </c>
      <c r="F12" s="110">
        <f t="shared" si="8"/>
        <v>46128</v>
      </c>
      <c r="G12" s="110">
        <f t="shared" si="8"/>
        <v>46217</v>
      </c>
      <c r="H12" s="111">
        <f t="shared" si="8"/>
        <v>90</v>
      </c>
      <c r="I12" s="73">
        <f t="shared" si="3"/>
        <v>5</v>
      </c>
      <c r="J12" s="74">
        <f t="shared" si="4"/>
        <v>5.5555555555555552E-2</v>
      </c>
      <c r="K12" s="112" t="s">
        <v>197</v>
      </c>
      <c r="L12" s="76"/>
      <c r="M12" s="122" t="s">
        <v>209</v>
      </c>
      <c r="N12" s="114" t="s">
        <v>212</v>
      </c>
      <c r="O12" s="115">
        <v>46213</v>
      </c>
      <c r="P12" s="116">
        <v>11000000</v>
      </c>
      <c r="Q12" s="117">
        <v>46128</v>
      </c>
      <c r="R12" s="117">
        <v>46217</v>
      </c>
      <c r="S12" s="118">
        <f>R12-Q12+1</f>
        <v>90</v>
      </c>
      <c r="T12" s="119">
        <f t="shared" si="10"/>
        <v>3</v>
      </c>
      <c r="U12" s="120">
        <f t="shared" si="12"/>
        <v>5</v>
      </c>
      <c r="V12" s="121">
        <f t="shared" si="11"/>
        <v>0</v>
      </c>
    </row>
    <row r="13" spans="1:22" ht="80.099999999999994" customHeight="1" x14ac:dyDescent="0.3">
      <c r="A13" s="107">
        <v>8</v>
      </c>
      <c r="B13" s="108"/>
      <c r="C13" s="107" t="str">
        <f t="shared" si="7"/>
        <v>충남 보령시 청라면 장산리 산68-1번지 개간사업 소규모환경영향평가</v>
      </c>
      <c r="D13" s="109" t="s">
        <v>213</v>
      </c>
      <c r="E13" s="70">
        <f t="shared" si="1"/>
        <v>17</v>
      </c>
      <c r="F13" s="110">
        <f t="shared" si="8"/>
        <v>46141</v>
      </c>
      <c r="G13" s="110" t="str">
        <f t="shared" si="8"/>
        <v>협의완료시</v>
      </c>
      <c r="H13" s="111">
        <f t="shared" si="8"/>
        <v>365</v>
      </c>
      <c r="I13" s="73">
        <f t="shared" si="3"/>
        <v>365</v>
      </c>
      <c r="J13" s="74">
        <f t="shared" si="4"/>
        <v>1</v>
      </c>
      <c r="K13" s="112">
        <f>ROUND(E13*U13/H13/10,2)</f>
        <v>1.7</v>
      </c>
      <c r="L13" s="76"/>
      <c r="M13" s="122"/>
      <c r="N13" s="114" t="s">
        <v>214</v>
      </c>
      <c r="O13" s="115"/>
      <c r="P13" s="116">
        <v>16500000</v>
      </c>
      <c r="Q13" s="117">
        <v>46141</v>
      </c>
      <c r="R13" s="117" t="s">
        <v>215</v>
      </c>
      <c r="S13" s="118">
        <v>365</v>
      </c>
      <c r="T13" s="119">
        <f t="shared" si="10"/>
        <v>12</v>
      </c>
      <c r="U13" s="120">
        <v>365</v>
      </c>
      <c r="V13" s="121">
        <f t="shared" si="11"/>
        <v>12</v>
      </c>
    </row>
    <row r="14" spans="1:22" ht="80.099999999999994" customHeight="1" x14ac:dyDescent="0.3">
      <c r="A14" s="107">
        <v>9</v>
      </c>
      <c r="B14" s="108"/>
      <c r="C14" s="107" t="str">
        <f t="shared" si="7"/>
        <v>진안군 주천면 대불리 628-1 
태양광발전시설 신축공사 
소규모환경영향평가</v>
      </c>
      <c r="D14" s="109" t="s">
        <v>216</v>
      </c>
      <c r="E14" s="70">
        <f t="shared" si="1"/>
        <v>10</v>
      </c>
      <c r="F14" s="110">
        <f t="shared" si="8"/>
        <v>46164</v>
      </c>
      <c r="G14" s="110">
        <f t="shared" si="8"/>
        <v>46253</v>
      </c>
      <c r="H14" s="111">
        <f t="shared" si="8"/>
        <v>90</v>
      </c>
      <c r="I14" s="73">
        <f t="shared" si="3"/>
        <v>13</v>
      </c>
      <c r="J14" s="74">
        <f t="shared" si="4"/>
        <v>0.14444444444444443</v>
      </c>
      <c r="K14" s="112" t="s">
        <v>197</v>
      </c>
      <c r="L14" s="76"/>
      <c r="M14" s="122" t="s">
        <v>209</v>
      </c>
      <c r="N14" s="114" t="s">
        <v>217</v>
      </c>
      <c r="O14" s="115"/>
      <c r="P14" s="116">
        <v>9900000</v>
      </c>
      <c r="Q14" s="117">
        <v>46164</v>
      </c>
      <c r="R14" s="117">
        <v>46253</v>
      </c>
      <c r="S14" s="118">
        <f>R14-Q14+1</f>
        <v>90</v>
      </c>
      <c r="T14" s="119">
        <f t="shared" si="10"/>
        <v>3</v>
      </c>
      <c r="U14" s="120">
        <f t="shared" ref="U14:U16" si="13">IF(O14="",IF(R14-$O$4+1&gt;365,365,R14-$O$4+1),IF(R14-O14+1&gt;365,365,R14-O14+1))</f>
        <v>13</v>
      </c>
      <c r="V14" s="121">
        <f t="shared" si="11"/>
        <v>0</v>
      </c>
    </row>
    <row r="15" spans="1:22" ht="80.099999999999994" customHeight="1" x14ac:dyDescent="0.3">
      <c r="A15" s="107">
        <v>10</v>
      </c>
      <c r="B15" s="108"/>
      <c r="C15" s="107" t="str">
        <f t="shared" si="7"/>
        <v>순창 군관리계획(재정비)
전략환경(기후변화)영향평가</v>
      </c>
      <c r="D15" s="109" t="s">
        <v>218</v>
      </c>
      <c r="E15" s="70">
        <f t="shared" si="1"/>
        <v>144</v>
      </c>
      <c r="F15" s="110">
        <f t="shared" si="8"/>
        <v>46204</v>
      </c>
      <c r="G15" s="110">
        <f t="shared" si="8"/>
        <v>46923</v>
      </c>
      <c r="H15" s="111">
        <f t="shared" si="8"/>
        <v>720</v>
      </c>
      <c r="I15" s="73">
        <f t="shared" si="3"/>
        <v>365</v>
      </c>
      <c r="J15" s="74">
        <f t="shared" si="4"/>
        <v>0.50694444444444442</v>
      </c>
      <c r="K15" s="112">
        <f>ROUND(E15*U15/H15/10,2)</f>
        <v>7.3</v>
      </c>
      <c r="L15" s="76"/>
      <c r="M15" s="122"/>
      <c r="N15" s="114" t="s">
        <v>219</v>
      </c>
      <c r="O15" s="115"/>
      <c r="P15" s="116">
        <v>144093000</v>
      </c>
      <c r="Q15" s="117">
        <v>46204</v>
      </c>
      <c r="R15" s="117">
        <v>46923</v>
      </c>
      <c r="S15" s="118">
        <f>R15-Q15+1</f>
        <v>720</v>
      </c>
      <c r="T15" s="119">
        <f t="shared" si="10"/>
        <v>24</v>
      </c>
      <c r="U15" s="120">
        <f t="shared" si="13"/>
        <v>365</v>
      </c>
      <c r="V15" s="121">
        <f t="shared" si="11"/>
        <v>12</v>
      </c>
    </row>
    <row r="16" spans="1:22" ht="80.099999999999994" customHeight="1" x14ac:dyDescent="0.3">
      <c r="A16" s="107">
        <v>11</v>
      </c>
      <c r="B16" s="108"/>
      <c r="C16" s="107" t="str">
        <f t="shared" si="7"/>
        <v>김제시 봉남면 신응리 180번지 일원 태양광발전시설 조성사업 
소규모환경영향평가</v>
      </c>
      <c r="D16" s="109" t="s">
        <v>220</v>
      </c>
      <c r="E16" s="70">
        <f t="shared" si="1"/>
        <v>17</v>
      </c>
      <c r="F16" s="110">
        <f t="shared" si="8"/>
        <v>46209</v>
      </c>
      <c r="G16" s="110">
        <f t="shared" si="8"/>
        <v>46298</v>
      </c>
      <c r="H16" s="111">
        <f t="shared" si="8"/>
        <v>90</v>
      </c>
      <c r="I16" s="73">
        <f t="shared" si="3"/>
        <v>58</v>
      </c>
      <c r="J16" s="74">
        <f t="shared" si="4"/>
        <v>0.64444444444444449</v>
      </c>
      <c r="K16" s="112" t="s">
        <v>197</v>
      </c>
      <c r="L16" s="76"/>
      <c r="M16" s="122" t="s">
        <v>209</v>
      </c>
      <c r="N16" s="114" t="s">
        <v>221</v>
      </c>
      <c r="O16" s="115"/>
      <c r="P16" s="116">
        <v>16500000</v>
      </c>
      <c r="Q16" s="117">
        <v>46209</v>
      </c>
      <c r="R16" s="117">
        <v>46298</v>
      </c>
      <c r="S16" s="118">
        <f>R16-Q16+1</f>
        <v>90</v>
      </c>
      <c r="T16" s="119">
        <f t="shared" si="10"/>
        <v>3</v>
      </c>
      <c r="U16" s="120">
        <f t="shared" si="13"/>
        <v>58</v>
      </c>
      <c r="V16" s="121">
        <f t="shared" si="11"/>
        <v>2</v>
      </c>
    </row>
    <row r="17" spans="1:13" ht="36.75" customHeight="1" x14ac:dyDescent="0.3">
      <c r="A17" s="99"/>
      <c r="B17" s="99"/>
      <c r="C17" s="100" t="s">
        <v>222</v>
      </c>
      <c r="D17" s="100"/>
      <c r="E17" s="126"/>
      <c r="F17" s="126"/>
      <c r="G17" s="126"/>
      <c r="H17" s="126"/>
      <c r="I17" s="126"/>
      <c r="J17" s="126"/>
      <c r="K17" s="127">
        <f>SUM(K6:K16)</f>
        <v>54.62</v>
      </c>
      <c r="L17" s="128"/>
      <c r="M17" s="126"/>
    </row>
  </sheetData>
  <mergeCells count="12">
    <mergeCell ref="I4:I5"/>
    <mergeCell ref="L4:L5"/>
    <mergeCell ref="M4:M5"/>
    <mergeCell ref="B6:B16"/>
    <mergeCell ref="L6:L16"/>
    <mergeCell ref="A17:B17"/>
    <mergeCell ref="A4:A5"/>
    <mergeCell ref="B4:B5"/>
    <mergeCell ref="C4:C5"/>
    <mergeCell ref="D4:D5"/>
    <mergeCell ref="F4:G4"/>
    <mergeCell ref="H4:H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2"/>
  <sheetViews>
    <sheetView view="pageBreakPreview" zoomScale="85" zoomScaleNormal="100" zoomScaleSheetLayoutView="85" workbookViewId="0">
      <selection activeCell="K14" sqref="K14"/>
    </sheetView>
  </sheetViews>
  <sheetFormatPr defaultRowHeight="16.5" x14ac:dyDescent="0.3"/>
  <cols>
    <col min="1" max="1" width="5.875" style="96" customWidth="1"/>
    <col min="2" max="2" width="7.75" style="96" hidden="1" customWidth="1"/>
    <col min="3" max="3" width="26.875" style="96" customWidth="1"/>
    <col min="4" max="4" width="16.875" style="96" customWidth="1"/>
    <col min="5" max="5" width="11.25" style="96" bestFit="1" customWidth="1"/>
    <col min="6" max="7" width="12.625" style="96" customWidth="1"/>
    <col min="8" max="8" width="11.25" style="96" bestFit="1" customWidth="1"/>
    <col min="9" max="9" width="9.25" style="96" bestFit="1" customWidth="1"/>
    <col min="10" max="10" width="11.25" style="96" customWidth="1"/>
    <col min="11" max="11" width="11.375" style="96" bestFit="1" customWidth="1"/>
    <col min="12" max="12" width="8.75" style="96" hidden="1" customWidth="1"/>
    <col min="13" max="13" width="15.5" style="96" customWidth="1"/>
    <col min="14" max="14" width="22.125" style="96" customWidth="1"/>
    <col min="15" max="15" width="11.5" style="96" customWidth="1"/>
    <col min="16" max="16" width="17.375" style="96" customWidth="1"/>
    <col min="17" max="18" width="12.125" style="96" customWidth="1"/>
    <col min="19" max="16384" width="9" style="96"/>
  </cols>
  <sheetData>
    <row r="1" spans="1:22" ht="32.1" customHeight="1" x14ac:dyDescent="0.3">
      <c r="A1" s="94" t="s">
        <v>165</v>
      </c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22" ht="24.95" customHeight="1" x14ac:dyDescent="0.3">
      <c r="A2" s="97" t="s">
        <v>230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22" ht="24.95" customHeight="1" x14ac:dyDescent="0.3">
      <c r="A3" s="97" t="s">
        <v>167</v>
      </c>
      <c r="B3" s="97"/>
      <c r="C3" s="97"/>
      <c r="D3" s="98">
        <v>46241</v>
      </c>
      <c r="E3" s="97"/>
      <c r="F3" s="97" t="s">
        <v>168</v>
      </c>
      <c r="G3" s="97"/>
      <c r="H3" s="97"/>
      <c r="I3" s="97"/>
      <c r="J3" s="97"/>
      <c r="K3" s="97"/>
      <c r="L3" s="97"/>
      <c r="M3" s="97"/>
    </row>
    <row r="4" spans="1:22" ht="29.25" customHeight="1" x14ac:dyDescent="0.3">
      <c r="A4" s="99" t="s">
        <v>169</v>
      </c>
      <c r="B4" s="99" t="s">
        <v>170</v>
      </c>
      <c r="C4" s="99" t="s">
        <v>171</v>
      </c>
      <c r="D4" s="99" t="s">
        <v>172</v>
      </c>
      <c r="E4" s="100" t="s">
        <v>173</v>
      </c>
      <c r="F4" s="99" t="s">
        <v>174</v>
      </c>
      <c r="G4" s="99"/>
      <c r="H4" s="99" t="s">
        <v>175</v>
      </c>
      <c r="I4" s="99" t="s">
        <v>176</v>
      </c>
      <c r="J4" s="100" t="s">
        <v>177</v>
      </c>
      <c r="K4" s="100" t="s">
        <v>178</v>
      </c>
      <c r="L4" s="99" t="s">
        <v>179</v>
      </c>
      <c r="M4" s="99" t="s">
        <v>180</v>
      </c>
      <c r="N4" s="101" t="s">
        <v>181</v>
      </c>
      <c r="O4" s="60">
        <v>46241</v>
      </c>
    </row>
    <row r="5" spans="1:22" ht="29.25" customHeight="1" x14ac:dyDescent="0.3">
      <c r="A5" s="99"/>
      <c r="B5" s="99"/>
      <c r="C5" s="99"/>
      <c r="D5" s="99"/>
      <c r="E5" s="100" t="s">
        <v>182</v>
      </c>
      <c r="F5" s="102" t="s">
        <v>183</v>
      </c>
      <c r="G5" s="102" t="s">
        <v>184</v>
      </c>
      <c r="H5" s="99"/>
      <c r="I5" s="99"/>
      <c r="J5" s="100" t="s">
        <v>185</v>
      </c>
      <c r="K5" s="100" t="s">
        <v>182</v>
      </c>
      <c r="L5" s="99"/>
      <c r="M5" s="99"/>
    </row>
    <row r="6" spans="1:22" ht="80.099999999999994" customHeight="1" x14ac:dyDescent="0.3">
      <c r="A6" s="107">
        <v>1</v>
      </c>
      <c r="B6" s="108" t="s">
        <v>231</v>
      </c>
      <c r="C6" s="107" t="str">
        <f>N6&amp;IF(O6="","",CHAR(10)&amp;"(용역중지 : "&amp;TEXT(O6,"yy.mm.dd )"))</f>
        <v>순창 서부권 관광레져시설(유원지)군관리계획 결정(변경) 전략환경영향평가
(용역중지 : 26.05.12 )</v>
      </c>
      <c r="D6" s="109" t="s">
        <v>232</v>
      </c>
      <c r="E6" s="70">
        <f>ROUND(P6/1000000,0)</f>
        <v>69</v>
      </c>
      <c r="F6" s="110">
        <f>Q6</f>
        <v>45951</v>
      </c>
      <c r="G6" s="110">
        <f>R6</f>
        <v>46190</v>
      </c>
      <c r="H6" s="111">
        <f>S6</f>
        <v>240</v>
      </c>
      <c r="I6" s="73">
        <f>U6</f>
        <v>37</v>
      </c>
      <c r="J6" s="74">
        <f>I6/H6</f>
        <v>0.15416666666666667</v>
      </c>
      <c r="K6" s="112" t="s">
        <v>197</v>
      </c>
      <c r="L6" s="76">
        <v>3</v>
      </c>
      <c r="M6" s="113" t="s">
        <v>198</v>
      </c>
      <c r="N6" s="114" t="s">
        <v>233</v>
      </c>
      <c r="O6" s="123">
        <v>46154</v>
      </c>
      <c r="P6" s="124">
        <v>68713000</v>
      </c>
      <c r="Q6" s="117">
        <v>45951</v>
      </c>
      <c r="R6" s="117">
        <v>46190</v>
      </c>
      <c r="S6" s="118">
        <f t="shared" ref="S6:S7" si="0">R6-Q6+1</f>
        <v>240</v>
      </c>
      <c r="T6" s="119">
        <f t="shared" ref="T6:T9" si="1">ROUND(S6/30,0)</f>
        <v>8</v>
      </c>
      <c r="U6" s="120">
        <f>IF(O6="",IF(R6-$O$4+1&gt;365,365,R6-$O$4+1),IF(R6-O6+1&gt;365,365,R6-O6+1))</f>
        <v>37</v>
      </c>
      <c r="V6" s="121">
        <f t="shared" ref="V6:V9" si="2">ROUND(U6/30,0)</f>
        <v>1</v>
      </c>
    </row>
    <row r="7" spans="1:22" ht="80.099999999999994" customHeight="1" x14ac:dyDescent="0.3">
      <c r="A7" s="107">
        <v>2</v>
      </c>
      <c r="B7" s="108"/>
      <c r="C7" s="107" t="str">
        <f t="shared" ref="C7" si="3">N7&amp;IF(O7="","",CHAR(10)&amp;"(용역중지 : "&amp;TEXT(O7,"yy.mm.dd )"))</f>
        <v>황산~금산사ic간(1공구) 지방도 확포장공사 사후환경영향조사(7차분)</v>
      </c>
      <c r="D7" s="109" t="s">
        <v>234</v>
      </c>
      <c r="E7" s="70">
        <f>ROUND(P7/1000000,0)</f>
        <v>36</v>
      </c>
      <c r="F7" s="110">
        <f t="shared" ref="F7:G7" si="4">Q7</f>
        <v>46022</v>
      </c>
      <c r="G7" s="110">
        <f t="shared" si="4"/>
        <v>46368</v>
      </c>
      <c r="H7" s="111">
        <f>S7</f>
        <v>347</v>
      </c>
      <c r="I7" s="73">
        <f>U7</f>
        <v>128</v>
      </c>
      <c r="J7" s="74">
        <f>I7/H7</f>
        <v>0.36887608069164263</v>
      </c>
      <c r="K7" s="112" t="s">
        <v>197</v>
      </c>
      <c r="L7" s="76"/>
      <c r="M7" s="113" t="s">
        <v>198</v>
      </c>
      <c r="N7" s="114" t="s">
        <v>235</v>
      </c>
      <c r="O7" s="115"/>
      <c r="P7" s="116">
        <v>35710000</v>
      </c>
      <c r="Q7" s="117">
        <v>46022</v>
      </c>
      <c r="R7" s="117">
        <v>46368</v>
      </c>
      <c r="S7" s="118">
        <f t="shared" si="0"/>
        <v>347</v>
      </c>
      <c r="T7" s="119">
        <f t="shared" si="1"/>
        <v>12</v>
      </c>
      <c r="U7" s="120">
        <f t="shared" ref="U7:U9" si="5">IF(O7="",IF(R7-$O$4+1&gt;365,365,R7-$O$4+1),IF(R7-O7+1&gt;365,365,R7-O7+1))</f>
        <v>128</v>
      </c>
      <c r="V7" s="121">
        <f t="shared" si="2"/>
        <v>4</v>
      </c>
    </row>
    <row r="8" spans="1:22" ht="80.099999999999994" customHeight="1" x14ac:dyDescent="0.3">
      <c r="A8" s="107">
        <v>3</v>
      </c>
      <c r="B8" s="108"/>
      <c r="C8" s="107" t="str">
        <f>N8&amp;IF(O8="","",CHAR(10)&amp;"(용역중지 : "&amp;TEXT(O8,"yy.mm.dd )"))</f>
        <v>순창 군관리계획(재정비)
전략환경(기후변화)영향평가</v>
      </c>
      <c r="D8" s="109" t="s">
        <v>218</v>
      </c>
      <c r="E8" s="70">
        <f>ROUND(P8/1000000,0)</f>
        <v>144</v>
      </c>
      <c r="F8" s="110">
        <f>Q8</f>
        <v>46204</v>
      </c>
      <c r="G8" s="110">
        <f>R8</f>
        <v>46923</v>
      </c>
      <c r="H8" s="111">
        <f>S8</f>
        <v>720</v>
      </c>
      <c r="I8" s="73">
        <f>U8</f>
        <v>365</v>
      </c>
      <c r="J8" s="74">
        <f>I8/H8</f>
        <v>0.50694444444444442</v>
      </c>
      <c r="K8" s="112">
        <f>ROUND(E8*U8/H8/10,2)</f>
        <v>7.3</v>
      </c>
      <c r="L8" s="76"/>
      <c r="M8" s="113"/>
      <c r="N8" s="114" t="s">
        <v>236</v>
      </c>
      <c r="O8" s="115"/>
      <c r="P8" s="116">
        <v>144093000</v>
      </c>
      <c r="Q8" s="117">
        <v>46204</v>
      </c>
      <c r="R8" s="117">
        <v>46923</v>
      </c>
      <c r="S8" s="118">
        <f>R8-Q8+1</f>
        <v>720</v>
      </c>
      <c r="T8" s="119">
        <f t="shared" si="1"/>
        <v>24</v>
      </c>
      <c r="U8" s="120">
        <f t="shared" si="5"/>
        <v>365</v>
      </c>
      <c r="V8" s="121">
        <f t="shared" si="2"/>
        <v>12</v>
      </c>
    </row>
    <row r="9" spans="1:22" ht="80.099999999999994" customHeight="1" thickBot="1" x14ac:dyDescent="0.35">
      <c r="A9" s="107">
        <v>4</v>
      </c>
      <c r="B9" s="108"/>
      <c r="C9" s="107" t="str">
        <f t="shared" ref="C9" si="6">N9&amp;IF(O9="","",CHAR(10)&amp;"(용역중지 : "&amp;TEXT(O9,"yy.mm.dd )"))</f>
        <v>김제시 봉남면 신응리 180번지 일원 태양광발전시설 조성사업 
소규모환경영향평가</v>
      </c>
      <c r="D9" s="109" t="s">
        <v>237</v>
      </c>
      <c r="E9" s="70">
        <f>ROUND(P9/1000000,0)</f>
        <v>17</v>
      </c>
      <c r="F9" s="110">
        <f t="shared" ref="F9:G9" si="7">Q9</f>
        <v>46209</v>
      </c>
      <c r="G9" s="110">
        <f t="shared" si="7"/>
        <v>46298</v>
      </c>
      <c r="H9" s="111">
        <f>S9</f>
        <v>90</v>
      </c>
      <c r="I9" s="73">
        <f>U9</f>
        <v>58</v>
      </c>
      <c r="J9" s="74">
        <f>I9/H9</f>
        <v>0.64444444444444449</v>
      </c>
      <c r="K9" s="112" t="s">
        <v>197</v>
      </c>
      <c r="L9" s="76"/>
      <c r="M9" s="122" t="s">
        <v>209</v>
      </c>
      <c r="N9" s="114" t="s">
        <v>221</v>
      </c>
      <c r="O9" s="115"/>
      <c r="P9" s="116">
        <v>16500000</v>
      </c>
      <c r="Q9" s="117">
        <v>46209</v>
      </c>
      <c r="R9" s="117">
        <v>46298</v>
      </c>
      <c r="S9" s="118">
        <f>R9-Q9+1</f>
        <v>90</v>
      </c>
      <c r="T9" s="119">
        <f t="shared" si="1"/>
        <v>3</v>
      </c>
      <c r="U9" s="120">
        <f t="shared" si="5"/>
        <v>58</v>
      </c>
      <c r="V9" s="121">
        <f t="shared" si="2"/>
        <v>2</v>
      </c>
    </row>
    <row r="10" spans="1:22" ht="36.75" customHeight="1" x14ac:dyDescent="0.3">
      <c r="A10" s="99"/>
      <c r="B10" s="99"/>
      <c r="C10" s="100" t="s">
        <v>222</v>
      </c>
      <c r="D10" s="100"/>
      <c r="E10" s="126"/>
      <c r="F10" s="126"/>
      <c r="G10" s="126"/>
      <c r="H10" s="126"/>
      <c r="I10" s="126"/>
      <c r="J10" s="126"/>
      <c r="K10" s="127">
        <f>SUM(K6:K9)</f>
        <v>7.3</v>
      </c>
      <c r="L10" s="128"/>
      <c r="M10" s="126"/>
      <c r="N10" s="103" t="s">
        <v>186</v>
      </c>
      <c r="O10" s="104" t="s">
        <v>187</v>
      </c>
      <c r="P10" s="64" t="s">
        <v>188</v>
      </c>
      <c r="Q10" s="105" t="s">
        <v>189</v>
      </c>
      <c r="R10" s="105" t="s">
        <v>190</v>
      </c>
      <c r="S10" s="105" t="s">
        <v>191</v>
      </c>
      <c r="T10" s="105" t="s">
        <v>192</v>
      </c>
      <c r="U10" s="105" t="s">
        <v>193</v>
      </c>
      <c r="V10" s="106" t="s">
        <v>194</v>
      </c>
    </row>
    <row r="11" spans="1:22" ht="40.5" customHeight="1" x14ac:dyDescent="0.3"/>
    <row r="12" spans="1:22" ht="40.5" customHeight="1" x14ac:dyDescent="0.3"/>
  </sheetData>
  <mergeCells count="12">
    <mergeCell ref="I4:I5"/>
    <mergeCell ref="L4:L5"/>
    <mergeCell ref="M4:M5"/>
    <mergeCell ref="B6:B9"/>
    <mergeCell ref="L6:L9"/>
    <mergeCell ref="A10:B10"/>
    <mergeCell ref="A4:A5"/>
    <mergeCell ref="B4:B5"/>
    <mergeCell ref="C4:C5"/>
    <mergeCell ref="D4:D5"/>
    <mergeCell ref="F4:G4"/>
    <mergeCell ref="H4:H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김영일(총괄)</vt:lpstr>
      <vt:lpstr>김영주(대기책임)</vt:lpstr>
      <vt:lpstr>이규환(소음책임)</vt:lpstr>
      <vt:lpstr>임희정(자연책임)</vt:lpstr>
      <vt:lpstr>신동근(수질책임)</vt:lpstr>
      <vt:lpstr>박준호(폐기물참여)</vt:lpstr>
      <vt:lpstr>심상화(소음참여)</vt:lpstr>
      <vt:lpstr>이영삼(자연참여)</vt:lpstr>
      <vt:lpstr>김금희(수질참여)</vt:lpstr>
      <vt:lpstr>'김금희(수질참여)'!Print_Area</vt:lpstr>
      <vt:lpstr>'김영일(총괄)'!Print_Area</vt:lpstr>
      <vt:lpstr>'김영주(대기책임)'!Print_Area</vt:lpstr>
      <vt:lpstr>'박준호(폐기물참여)'!Print_Area</vt:lpstr>
      <vt:lpstr>'신동근(수질책임)'!Print_Area</vt:lpstr>
      <vt:lpstr>'심상화(소음참여)'!Print_Area</vt:lpstr>
      <vt:lpstr>'이규환(소음책임)'!Print_Area</vt:lpstr>
      <vt:lpstr>'이영삼(자연참여)'!Print_Area</vt:lpstr>
      <vt:lpstr>'임희정(자연책임)'!Print_Area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2026-08-13T01:23:37Z</dcterms:modified>
</cp:coreProperties>
</file>